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<sst xmlns="http://schemas.openxmlformats.org/spreadsheetml/2006/main" count="373" uniqueCount="85">
  <si>
    <t xml:space="preserve">FECHA : </t>
  </si>
  <si>
    <t>DEPARTAMENTO</t>
  </si>
  <si>
    <t xml:space="preserve">PROVINCIA </t>
  </si>
  <si>
    <t>ANCASH</t>
  </si>
  <si>
    <t>SANTA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</si>
  <si>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</si>
  <si>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</si>
  <si>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</si>
  <si>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</si>
  <si>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</si>
  <si>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</si>
  <si>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</si>
  <si>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</si>
  <si>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</si>
  <si>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</si>
  <si>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</si>
  <si>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</si>
  <si>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</si>
  <si>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</si>
  <si>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</si>
  <si>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</si>
  <si>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</si>
  <si>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</si>
  <si>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</si>
  <si>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</si>
  <si>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</si>
  <si>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</si>
  <si>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</si>
  <si>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</si>
  <si>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</si>
  <si>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</si>
  <si>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</si>
  <si>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</si>
  <si>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</si>
  <si>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</si>
  <si>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</si>
  <si>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</si>
  <si>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</si>
  <si>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</si>
  <si>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</si>
  <si>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</si>
  <si>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</si>
  <si>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</si>
  <si>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</si>
  <si>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</si>
  <si>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</si>
  <si>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</si>
  <si>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</si>
  <si>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</si>
  <si>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</si>
  <si>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</si>
  <si>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FRIJOL LOCTAO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</si>
  <si>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</si>
  <si>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</si>
  <si>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</si>
  <si>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</si>
  <si>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</si>
  <si>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</si>
  <si>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</si>
  <si>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</si>
  <si>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</si>
  <si>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</si>
  <si>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</si>
  <si>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</si>
  <si>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</si>
  <si>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</si>
  <si>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</si>
  <si>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</si>
  <si>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</si>
  <si>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</si>
  <si>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</si>
  <si>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</si>
  <si>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</si>
  <si>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</si>
  <si>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</si>
  <si>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</si>
  <si>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</si>
  <si>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</si>
  <si>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SANDIA</t>
  </si>
  <si>
    <t>TOMATE</t>
  </si>
  <si>
    <t>TRIGO BLANDO</t>
  </si>
  <si>
    <t>VID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</si>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</sst>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9" style="22" bestFit="1" customWidth="1"/>
  </cols>
  <sheetData>
    <row r="1" spans="1:21" x14ac:dyDescent="0.3">
      <c r="A1" t="s">
        <v>0</v>
      </c>
      <c r="B1" s="1">
        <f ca="1">NOW()</f>
        <v>45051.534818981483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26</v>
      </c>
      <c r="F12" s="22">
        <v>30</v>
      </c>
      <c r="G12" s="22">
        <v>32</v>
      </c>
      <c r="H12" s="22">
        <v>28</v>
      </c>
      <c r="I12" s="22">
        <v>28</v>
      </c>
      <c r="J12" s="22">
        <v>20</v>
      </c>
      <c r="K12" s="22">
        <v>22</v>
      </c>
      <c r="L12" s="22">
        <v>30</v>
      </c>
      <c r="M12" s="22">
        <v>32</v>
      </c>
      <c r="N12" s="22">
        <v>37</v>
      </c>
      <c r="O12" s="22">
        <v>49</v>
      </c>
      <c r="P12" s="22">
        <v>79</v>
      </c>
      <c r="Q12" s="22">
        <v>87</v>
      </c>
      <c r="R12" s="22">
        <v>89</v>
      </c>
      <c r="S12" s="22">
        <v>89</v>
      </c>
      <c r="T12" s="22">
        <v>85</v>
      </c>
      <c r="U12" s="22">
        <v>56</v>
      </c>
    </row>
    <row r="13" spans="1:21" x14ac:dyDescent="0.3">
      <c r="C13" t="s">
        <v>28</v>
      </c>
      <c r="D13" s="22">
        <v>117</v>
      </c>
      <c r="E13" s="22">
        <v>8</v>
      </c>
      <c r="F13" s="22">
        <v>8</v>
      </c>
      <c r="G13" s="22">
        <v>6</v>
      </c>
      <c r="H13" s="22">
        <v>6</v>
      </c>
      <c r="K13" s="22">
        <v>10</v>
      </c>
      <c r="L13" s="22">
        <v>14</v>
      </c>
      <c r="M13" s="22">
        <v>8</v>
      </c>
      <c r="N13" s="22">
        <v>5</v>
      </c>
      <c r="O13" s="22">
        <v>12</v>
      </c>
      <c r="P13" s="22">
        <v>40</v>
      </c>
    </row>
    <row r="14" spans="1:21" x14ac:dyDescent="0.3">
      <c r="C14" t="s">
        <v>29</v>
      </c>
      <c r="D14" s="22">
        <v>117</v>
      </c>
      <c r="J14" s="22">
        <v>8</v>
      </c>
      <c r="K14" s="22">
        <v>8</v>
      </c>
      <c r="L14" s="22">
        <v>6</v>
      </c>
      <c r="M14" s="22">
        <v>6</v>
      </c>
      <c r="P14" s="22">
        <v>10</v>
      </c>
      <c r="Q14" s="22">
        <v>14</v>
      </c>
      <c r="R14" s="22">
        <v>8</v>
      </c>
      <c r="S14" s="22">
        <v>5</v>
      </c>
      <c r="T14" s="22">
        <v>12</v>
      </c>
      <c r="U14" s="22">
        <v>40</v>
      </c>
    </row>
    <row r="15" spans="1:21" x14ac:dyDescent="0.3">
      <c r="C15" t="s">
        <v>30</v>
      </c>
      <c r="D15" s="22">
        <v>5256.41</v>
      </c>
      <c r="J15" s="22">
        <v>5250</v>
      </c>
      <c r="K15" s="22">
        <v>5000</v>
      </c>
      <c r="L15" s="22">
        <v>5333.3329999999996</v>
      </c>
      <c r="M15" s="22">
        <v>5333.3329999999996</v>
      </c>
      <c r="P15" s="22">
        <v>5200</v>
      </c>
      <c r="Q15" s="22">
        <v>5285.7139999999999</v>
      </c>
      <c r="R15" s="22">
        <v>5250</v>
      </c>
      <c r="S15" s="22">
        <v>5200</v>
      </c>
      <c r="T15" s="22">
        <v>5416.6660000000002</v>
      </c>
      <c r="U15" s="22">
        <v>5250</v>
      </c>
    </row>
    <row r="16" spans="1:21" x14ac:dyDescent="0.3">
      <c r="C16" t="s">
        <v>31</v>
      </c>
      <c r="D16" s="22">
        <v>615</v>
      </c>
      <c r="J16" s="22">
        <v>42</v>
      </c>
      <c r="K16" s="22">
        <v>40</v>
      </c>
      <c r="L16" s="22">
        <v>32</v>
      </c>
      <c r="M16" s="22">
        <v>32</v>
      </c>
      <c r="P16" s="22">
        <v>52</v>
      </c>
      <c r="Q16" s="22">
        <v>74</v>
      </c>
      <c r="R16" s="22">
        <v>42</v>
      </c>
      <c r="S16" s="22">
        <v>26</v>
      </c>
      <c r="T16" s="22">
        <v>65</v>
      </c>
      <c r="U16" s="22">
        <v>210</v>
      </c>
    </row>
    <row r="17" spans="1:21" x14ac:dyDescent="0.3">
      <c r="C17" t="s">
        <v>32</v>
      </c>
      <c r="D17" s="22">
        <v>1.819</v>
      </c>
      <c r="J17" s="22">
        <v>1.5</v>
      </c>
      <c r="K17" s="22">
        <v>1.2</v>
      </c>
      <c r="L17" s="22">
        <v>0.9</v>
      </c>
      <c r="M17" s="22">
        <v>1.2</v>
      </c>
      <c r="P17" s="22">
        <v>0.9</v>
      </c>
      <c r="Q17" s="22">
        <v>1.2</v>
      </c>
      <c r="R17" s="22">
        <v>1.35</v>
      </c>
      <c r="S17" s="22">
        <v>1.4</v>
      </c>
      <c r="T17" s="22">
        <v>1.9</v>
      </c>
      <c r="U17" s="22">
        <v>2.8</v>
      </c>
    </row>
    <row r="18" spans="1:21" x14ac:dyDescent="0.3">
      <c r="A18">
        <v>14030030000</v>
      </c>
      <c r="B18" t="s">
        <v>33</v>
      </c>
      <c r="C18" t="s">
        <v>27</v>
      </c>
      <c r="E18" s="22">
        <v>44</v>
      </c>
      <c r="F18" s="22">
        <v>44</v>
      </c>
      <c r="G18" s="22">
        <v>39</v>
      </c>
      <c r="H18" s="22">
        <v>27</v>
      </c>
      <c r="I18" s="22">
        <v>3</v>
      </c>
      <c r="J18" s="22">
        <v>7</v>
      </c>
      <c r="K18" s="22">
        <v>7</v>
      </c>
      <c r="L18" s="22">
        <v>7</v>
      </c>
      <c r="M18" s="22">
        <v>25</v>
      </c>
      <c r="N18" s="22">
        <v>28</v>
      </c>
      <c r="O18" s="22">
        <v>56</v>
      </c>
      <c r="P18" s="22">
        <v>52</v>
      </c>
      <c r="Q18" s="22">
        <v>52</v>
      </c>
      <c r="R18" s="22">
        <v>52</v>
      </c>
      <c r="S18" s="22">
        <v>42</v>
      </c>
      <c r="T18" s="22">
        <v>26</v>
      </c>
      <c r="U18" s="22">
        <v>8</v>
      </c>
    </row>
    <row r="19" spans="1:21" x14ac:dyDescent="0.3">
      <c r="C19" t="s">
        <v>28</v>
      </c>
      <c r="D19" s="22">
        <v>59</v>
      </c>
      <c r="H19" s="22">
        <v>3</v>
      </c>
      <c r="J19" s="22">
        <v>4</v>
      </c>
      <c r="M19" s="22">
        <v>18</v>
      </c>
      <c r="N19" s="22">
        <v>6</v>
      </c>
      <c r="O19" s="22">
        <v>28</v>
      </c>
    </row>
    <row r="20" spans="1:21" x14ac:dyDescent="0.3">
      <c r="C20" t="s">
        <v>29</v>
      </c>
      <c r="D20" s="22">
        <v>59</v>
      </c>
      <c r="N20" s="22">
        <v>3</v>
      </c>
      <c r="P20" s="22">
        <v>4</v>
      </c>
      <c r="S20" s="22">
        <v>10</v>
      </c>
      <c r="T20" s="22">
        <v>20</v>
      </c>
      <c r="U20" s="22">
        <v>22</v>
      </c>
    </row>
    <row r="21" spans="1:21" x14ac:dyDescent="0.3">
      <c r="C21" t="s">
        <v>30</v>
      </c>
      <c r="D21" s="22">
        <v>5322.0330000000004</v>
      </c>
      <c r="N21" s="22">
        <v>5333.3329999999996</v>
      </c>
      <c r="P21" s="22">
        <v>5500</v>
      </c>
      <c r="S21" s="22">
        <v>5200</v>
      </c>
      <c r="T21" s="22">
        <v>5500</v>
      </c>
      <c r="U21" s="22">
        <v>5181.8180000000002</v>
      </c>
    </row>
    <row r="22" spans="1:21" x14ac:dyDescent="0.3">
      <c r="C22" t="s">
        <v>31</v>
      </c>
      <c r="D22" s="22">
        <v>314</v>
      </c>
      <c r="N22" s="22">
        <v>16</v>
      </c>
      <c r="P22" s="22">
        <v>22</v>
      </c>
      <c r="S22" s="22">
        <v>52</v>
      </c>
      <c r="T22" s="22">
        <v>110</v>
      </c>
      <c r="U22" s="22">
        <v>114</v>
      </c>
    </row>
    <row r="23" spans="1:21" x14ac:dyDescent="0.3">
      <c r="C23" t="s">
        <v>32</v>
      </c>
      <c r="D23" s="22">
        <v>4.8739999999999997</v>
      </c>
      <c r="N23" s="22">
        <v>8</v>
      </c>
      <c r="P23" s="22">
        <v>5.8</v>
      </c>
      <c r="S23" s="22">
        <v>5</v>
      </c>
      <c r="T23" s="22">
        <v>4.5</v>
      </c>
      <c r="U23" s="22">
        <v>4.5590000000000002</v>
      </c>
    </row>
    <row r="24" spans="1:21" x14ac:dyDescent="0.3">
      <c r="A24">
        <v>15010080000</v>
      </c>
      <c r="B24" t="s">
        <v>34</v>
      </c>
      <c r="C24" t="s">
        <v>27</v>
      </c>
      <c r="E24" s="22">
        <v>6607</v>
      </c>
      <c r="F24" s="22">
        <v>6607</v>
      </c>
      <c r="G24" s="22">
        <v>6607</v>
      </c>
      <c r="H24" s="22">
        <v>6607</v>
      </c>
      <c r="I24" s="22">
        <v>6607</v>
      </c>
      <c r="J24" s="22">
        <v>6607</v>
      </c>
      <c r="K24" s="22">
        <v>6607</v>
      </c>
      <c r="L24" s="22">
        <v>6607</v>
      </c>
      <c r="M24" s="22">
        <v>6607</v>
      </c>
      <c r="N24" s="22">
        <v>6867</v>
      </c>
      <c r="O24" s="22">
        <v>6867</v>
      </c>
      <c r="P24" s="22">
        <v>6867</v>
      </c>
      <c r="Q24" s="22">
        <v>6867</v>
      </c>
      <c r="R24" s="22">
        <v>6867</v>
      </c>
      <c r="S24" s="22">
        <v>6867</v>
      </c>
      <c r="T24" s="22">
        <v>6867</v>
      </c>
      <c r="U24" s="22">
        <v>6867</v>
      </c>
    </row>
    <row r="25" spans="1:21" x14ac:dyDescent="0.3">
      <c r="C25" t="s">
        <v>28</v>
      </c>
      <c r="D25" s="22">
        <v>260</v>
      </c>
      <c r="N25" s="22">
        <v>260</v>
      </c>
    </row>
    <row r="26" spans="1:21" x14ac:dyDescent="0.3">
      <c r="C26" t="s">
        <v>29</v>
      </c>
      <c r="D26" s="22">
        <v>460</v>
      </c>
    </row>
    <row r="27" spans="1:21" x14ac:dyDescent="0.3">
      <c r="C27" t="s">
        <v>30</v>
      </c>
      <c r="D27" s="22">
        <v>10391.304</v>
      </c>
    </row>
    <row r="28" spans="1:21" x14ac:dyDescent="0.3">
      <c r="C28" t="s">
        <v>31</v>
      </c>
      <c r="D28" s="22">
        <v>4780</v>
      </c>
      <c r="L28" s="22">
        <v>830</v>
      </c>
      <c r="R28" s="22">
        <v>1000</v>
      </c>
      <c r="S28" s="22">
        <v>1350</v>
      </c>
      <c r="T28" s="22">
        <v>800</v>
      </c>
      <c r="U28" s="22">
        <v>800</v>
      </c>
    </row>
    <row r="29" spans="1:21" x14ac:dyDescent="0.3">
      <c r="C29" t="s">
        <v>32</v>
      </c>
      <c r="D29" s="22">
        <v>8.907</v>
      </c>
      <c r="L29" s="22">
        <v>8</v>
      </c>
      <c r="R29" s="22">
        <v>9</v>
      </c>
      <c r="S29" s="22">
        <v>9.3149999999999995</v>
      </c>
      <c r="T29" s="22">
        <v>9</v>
      </c>
      <c r="U29" s="22">
        <v>8.9499999999999993</v>
      </c>
    </row>
    <row r="30" spans="1:21" x14ac:dyDescent="0.3">
      <c r="A30">
        <v>12010010000</v>
      </c>
      <c r="B30" t="s">
        <v>35</v>
      </c>
      <c r="C30" t="s">
        <v>27</v>
      </c>
      <c r="E30" s="22">
        <v>956</v>
      </c>
      <c r="F30" s="22">
        <v>956</v>
      </c>
      <c r="G30" s="22">
        <v>956</v>
      </c>
      <c r="H30" s="22">
        <v>956</v>
      </c>
      <c r="I30" s="22">
        <v>956</v>
      </c>
      <c r="J30" s="22">
        <v>956</v>
      </c>
      <c r="K30" s="22">
        <v>956</v>
      </c>
      <c r="L30" s="22">
        <v>956</v>
      </c>
      <c r="M30" s="22">
        <v>956</v>
      </c>
      <c r="N30" s="22">
        <v>956</v>
      </c>
      <c r="O30" s="22">
        <v>956</v>
      </c>
      <c r="P30" s="22">
        <v>956</v>
      </c>
      <c r="Q30" s="22">
        <v>956</v>
      </c>
      <c r="R30" s="22">
        <v>956</v>
      </c>
      <c r="S30" s="22">
        <v>956</v>
      </c>
      <c r="T30" s="22">
        <v>956</v>
      </c>
      <c r="U30" s="22">
        <v>991</v>
      </c>
    </row>
    <row r="31" spans="1:21" x14ac:dyDescent="0.3">
      <c r="C31" t="s">
        <v>29</v>
      </c>
      <c r="D31" s="22">
        <v>956</v>
      </c>
    </row>
    <row r="32" spans="1:21" x14ac:dyDescent="0.3">
      <c r="C32" t="s">
        <v>30</v>
      </c>
      <c r="D32" s="22">
        <v>33111.923999999999</v>
      </c>
    </row>
    <row r="33" spans="1:21" x14ac:dyDescent="0.3">
      <c r="C33" t="s">
        <v>31</v>
      </c>
      <c r="D33" s="22">
        <v>31655</v>
      </c>
      <c r="J33" s="22">
        <v>2720</v>
      </c>
      <c r="K33" s="22">
        <v>2800</v>
      </c>
      <c r="L33" s="22">
        <v>2880</v>
      </c>
      <c r="M33" s="22">
        <v>2775</v>
      </c>
      <c r="N33" s="22">
        <v>2800</v>
      </c>
      <c r="O33" s="22">
        <v>2690</v>
      </c>
      <c r="P33" s="22">
        <v>2605</v>
      </c>
      <c r="Q33" s="22">
        <v>2519</v>
      </c>
      <c r="R33" s="22">
        <v>2470</v>
      </c>
      <c r="S33" s="22">
        <v>2396</v>
      </c>
      <c r="T33" s="22">
        <v>2450</v>
      </c>
      <c r="U33" s="22">
        <v>2550</v>
      </c>
    </row>
    <row r="34" spans="1:21" x14ac:dyDescent="0.3">
      <c r="C34" t="s">
        <v>32</v>
      </c>
      <c r="D34" s="22">
        <v>0.46800000000000003</v>
      </c>
      <c r="J34" s="22">
        <v>0.45400000000000001</v>
      </c>
      <c r="K34" s="22">
        <v>0.45300000000000001</v>
      </c>
      <c r="L34" s="22">
        <v>0.44400000000000001</v>
      </c>
      <c r="M34" s="22">
        <v>0.45400000000000001</v>
      </c>
      <c r="N34" s="22">
        <v>0.46</v>
      </c>
      <c r="O34" s="22">
        <v>0.45200000000000001</v>
      </c>
      <c r="P34" s="22">
        <v>0.46200000000000002</v>
      </c>
      <c r="Q34" s="22">
        <v>0.47899999999999998</v>
      </c>
      <c r="R34" s="22">
        <v>0.48099999999999998</v>
      </c>
      <c r="S34" s="22">
        <v>0.502</v>
      </c>
      <c r="T34" s="22">
        <v>0.48699999999999999</v>
      </c>
      <c r="U34" s="22">
        <v>0.503</v>
      </c>
    </row>
    <row r="35" spans="1:21" x14ac:dyDescent="0.3">
      <c r="A35">
        <v>15020020107</v>
      </c>
      <c r="B35" t="s">
        <v>36</v>
      </c>
      <c r="C35" t="s">
        <v>27</v>
      </c>
      <c r="E35" s="22">
        <v>2640</v>
      </c>
      <c r="F35" s="22">
        <v>2640</v>
      </c>
      <c r="G35" s="22">
        <v>2640</v>
      </c>
      <c r="H35" s="22">
        <v>2640</v>
      </c>
      <c r="I35" s="22">
        <v>2640</v>
      </c>
      <c r="J35" s="22">
        <v>2640</v>
      </c>
      <c r="K35" s="22">
        <v>2640</v>
      </c>
      <c r="L35" s="22">
        <v>2570</v>
      </c>
      <c r="M35" s="22">
        <v>2570</v>
      </c>
      <c r="N35" s="22">
        <v>2570</v>
      </c>
      <c r="O35" s="22">
        <v>2704</v>
      </c>
      <c r="P35" s="22">
        <v>2902</v>
      </c>
      <c r="Q35" s="22">
        <v>3010</v>
      </c>
      <c r="R35" s="22">
        <v>3020</v>
      </c>
      <c r="S35" s="22">
        <v>3040</v>
      </c>
      <c r="T35" s="22">
        <v>3040</v>
      </c>
      <c r="U35" s="22">
        <v>3040</v>
      </c>
    </row>
    <row r="36" spans="1:21" x14ac:dyDescent="0.3">
      <c r="C36" t="s">
        <v>28</v>
      </c>
      <c r="D36" s="22">
        <v>717</v>
      </c>
      <c r="E36" s="22">
        <v>385</v>
      </c>
      <c r="O36" s="22">
        <v>134</v>
      </c>
      <c r="P36" s="22">
        <v>198</v>
      </c>
    </row>
    <row r="37" spans="1:21" x14ac:dyDescent="0.3">
      <c r="C37" t="s">
        <v>29</v>
      </c>
      <c r="D37" s="22">
        <v>470</v>
      </c>
      <c r="U37" s="22">
        <v>470</v>
      </c>
    </row>
    <row r="38" spans="1:21" x14ac:dyDescent="0.3">
      <c r="C38" t="s">
        <v>30</v>
      </c>
      <c r="D38" s="22">
        <v>3578.723</v>
      </c>
    </row>
    <row r="39" spans="1:21" x14ac:dyDescent="0.3">
      <c r="C39" t="s">
        <v>31</v>
      </c>
      <c r="D39" s="22">
        <v>1682</v>
      </c>
      <c r="K39" s="22">
        <v>331</v>
      </c>
      <c r="L39" s="22">
        <v>589</v>
      </c>
      <c r="M39" s="22">
        <v>762</v>
      </c>
    </row>
    <row r="40" spans="1:21" x14ac:dyDescent="0.3">
      <c r="C40" t="s">
        <v>32</v>
      </c>
      <c r="D40" s="22">
        <v>4.0659999999999998</v>
      </c>
      <c r="K40" s="22">
        <v>3.54</v>
      </c>
      <c r="L40" s="22">
        <v>4.1890000000000001</v>
      </c>
      <c r="M40" s="22">
        <v>4.2</v>
      </c>
    </row>
    <row r="41" spans="1:21" x14ac:dyDescent="0.3">
      <c r="A41">
        <v>15020020101</v>
      </c>
      <c r="B41" t="s">
        <v>37</v>
      </c>
      <c r="C41" t="s">
        <v>27</v>
      </c>
      <c r="E41" s="22">
        <v>12765</v>
      </c>
      <c r="F41" s="22">
        <v>12765</v>
      </c>
      <c r="G41" s="22">
        <v>12765</v>
      </c>
      <c r="H41" s="22">
        <v>12765</v>
      </c>
      <c r="I41" s="22">
        <v>12765</v>
      </c>
      <c r="J41" s="22">
        <v>12765</v>
      </c>
      <c r="K41" s="22">
        <v>12765</v>
      </c>
      <c r="L41" s="22">
        <v>12735</v>
      </c>
      <c r="M41" s="22">
        <v>12615</v>
      </c>
      <c r="N41" s="22">
        <v>12615</v>
      </c>
      <c r="O41" s="22">
        <v>12615</v>
      </c>
      <c r="P41" s="22">
        <v>12615</v>
      </c>
      <c r="Q41" s="22">
        <v>12615</v>
      </c>
      <c r="R41" s="22">
        <v>12615</v>
      </c>
      <c r="S41" s="22">
        <v>12615</v>
      </c>
      <c r="T41" s="22">
        <v>12615</v>
      </c>
      <c r="U41" s="22">
        <v>12615</v>
      </c>
    </row>
    <row r="42" spans="1:21" x14ac:dyDescent="0.3">
      <c r="C42" t="s">
        <v>28</v>
      </c>
      <c r="D42" s="22">
        <v>60</v>
      </c>
      <c r="E42" s="22">
        <v>60</v>
      </c>
    </row>
    <row r="43" spans="1:21" x14ac:dyDescent="0.3">
      <c r="C43" t="s">
        <v>29</v>
      </c>
      <c r="D43" s="22">
        <v>150</v>
      </c>
      <c r="U43" s="22">
        <v>150</v>
      </c>
    </row>
    <row r="44" spans="1:21" x14ac:dyDescent="0.3">
      <c r="C44" t="s">
        <v>30</v>
      </c>
      <c r="D44" s="22">
        <v>3633.3330000000001</v>
      </c>
    </row>
    <row r="45" spans="1:21" x14ac:dyDescent="0.3">
      <c r="C45" t="s">
        <v>31</v>
      </c>
      <c r="D45" s="22">
        <v>545</v>
      </c>
      <c r="K45" s="22">
        <v>225</v>
      </c>
      <c r="L45" s="22">
        <v>159</v>
      </c>
      <c r="M45" s="22">
        <v>161</v>
      </c>
    </row>
    <row r="46" spans="1:21" x14ac:dyDescent="0.3">
      <c r="C46" t="s">
        <v>32</v>
      </c>
      <c r="D46" s="22">
        <v>3.7450000000000001</v>
      </c>
      <c r="K46" s="22">
        <v>3.34</v>
      </c>
      <c r="L46" s="22">
        <v>3.9580000000000002</v>
      </c>
      <c r="M46" s="22">
        <v>4.0999999999999996</v>
      </c>
    </row>
    <row r="47" spans="1:21" x14ac:dyDescent="0.3">
      <c r="A47">
        <v>14030060000</v>
      </c>
      <c r="B47" t="s">
        <v>38</v>
      </c>
      <c r="C47" t="s">
        <v>27</v>
      </c>
      <c r="E47" s="22">
        <v>10</v>
      </c>
      <c r="F47" s="22">
        <v>9</v>
      </c>
      <c r="G47" s="22">
        <v>10</v>
      </c>
      <c r="H47" s="22">
        <v>10</v>
      </c>
      <c r="I47" s="22">
        <v>11</v>
      </c>
      <c r="J47" s="22">
        <v>11</v>
      </c>
      <c r="K47" s="22">
        <v>12</v>
      </c>
      <c r="L47" s="22">
        <v>12</v>
      </c>
      <c r="M47" s="22">
        <v>12</v>
      </c>
      <c r="N47" s="22">
        <v>11</v>
      </c>
      <c r="O47" s="22">
        <v>7</v>
      </c>
      <c r="P47" s="22">
        <v>8</v>
      </c>
      <c r="Q47" s="22">
        <v>9</v>
      </c>
      <c r="R47" s="22">
        <v>10</v>
      </c>
      <c r="S47" s="22">
        <v>11</v>
      </c>
      <c r="T47" s="22">
        <v>12</v>
      </c>
      <c r="U47" s="22">
        <v>13</v>
      </c>
    </row>
    <row r="48" spans="1:21" x14ac:dyDescent="0.3">
      <c r="C48" t="s">
        <v>28</v>
      </c>
      <c r="D48" s="22">
        <v>39</v>
      </c>
      <c r="E48" s="22">
        <v>3</v>
      </c>
      <c r="F48" s="22">
        <v>3</v>
      </c>
      <c r="G48" s="22">
        <v>4</v>
      </c>
      <c r="H48" s="22">
        <v>3</v>
      </c>
      <c r="I48" s="22">
        <v>4</v>
      </c>
      <c r="J48" s="22">
        <v>3</v>
      </c>
      <c r="K48" s="22">
        <v>4</v>
      </c>
      <c r="L48" s="22">
        <v>4</v>
      </c>
      <c r="N48" s="22">
        <v>3</v>
      </c>
      <c r="O48" s="22">
        <v>4</v>
      </c>
      <c r="P48" s="22">
        <v>4</v>
      </c>
    </row>
    <row r="49" spans="1:21" x14ac:dyDescent="0.3">
      <c r="C49" t="s">
        <v>29</v>
      </c>
      <c r="D49" s="22">
        <v>40</v>
      </c>
      <c r="J49" s="22">
        <v>3</v>
      </c>
      <c r="K49" s="22">
        <v>3</v>
      </c>
      <c r="L49" s="22">
        <v>4</v>
      </c>
      <c r="N49" s="22">
        <v>4</v>
      </c>
      <c r="O49" s="22">
        <v>8</v>
      </c>
      <c r="P49" s="22">
        <v>3</v>
      </c>
      <c r="Q49" s="22">
        <v>3</v>
      </c>
      <c r="R49" s="22">
        <v>3</v>
      </c>
      <c r="S49" s="22">
        <v>3</v>
      </c>
      <c r="T49" s="22">
        <v>3</v>
      </c>
      <c r="U49" s="22">
        <v>3</v>
      </c>
    </row>
    <row r="50" spans="1:21" x14ac:dyDescent="0.3">
      <c r="C50" t="s">
        <v>30</v>
      </c>
      <c r="D50" s="22">
        <v>8475</v>
      </c>
      <c r="J50" s="22">
        <v>9333.3330000000005</v>
      </c>
      <c r="K50" s="22">
        <v>9000</v>
      </c>
      <c r="L50" s="22">
        <v>8750</v>
      </c>
      <c r="N50" s="22">
        <v>8500</v>
      </c>
      <c r="O50" s="22">
        <v>8500</v>
      </c>
      <c r="P50" s="22">
        <v>8000</v>
      </c>
      <c r="Q50" s="22">
        <v>8000</v>
      </c>
      <c r="R50" s="22">
        <v>8666.6659999999993</v>
      </c>
      <c r="S50" s="22">
        <v>7666.6660000000002</v>
      </c>
      <c r="T50" s="22">
        <v>8333.3330000000005</v>
      </c>
      <c r="U50" s="22">
        <v>8333.3330000000005</v>
      </c>
    </row>
    <row r="51" spans="1:21" x14ac:dyDescent="0.3">
      <c r="C51" t="s">
        <v>31</v>
      </c>
      <c r="D51" s="22">
        <v>339</v>
      </c>
      <c r="J51" s="22">
        <v>28</v>
      </c>
      <c r="K51" s="22">
        <v>27</v>
      </c>
      <c r="L51" s="22">
        <v>35</v>
      </c>
      <c r="N51" s="22">
        <v>34</v>
      </c>
      <c r="O51" s="22">
        <v>68</v>
      </c>
      <c r="P51" s="22">
        <v>24</v>
      </c>
      <c r="Q51" s="22">
        <v>24</v>
      </c>
      <c r="R51" s="22">
        <v>26</v>
      </c>
      <c r="S51" s="22">
        <v>23</v>
      </c>
      <c r="T51" s="22">
        <v>25</v>
      </c>
      <c r="U51" s="22">
        <v>25</v>
      </c>
    </row>
    <row r="52" spans="1:21" x14ac:dyDescent="0.3">
      <c r="C52" t="s">
        <v>32</v>
      </c>
      <c r="D52" s="22">
        <v>1.369</v>
      </c>
      <c r="J52" s="22">
        <v>1.45</v>
      </c>
      <c r="K52" s="22">
        <v>1.2</v>
      </c>
      <c r="L52" s="22">
        <v>1.25</v>
      </c>
      <c r="N52" s="22">
        <v>1.2</v>
      </c>
      <c r="O52" s="22">
        <v>1.3</v>
      </c>
      <c r="P52" s="22">
        <v>1.4</v>
      </c>
      <c r="Q52" s="22">
        <v>1.5</v>
      </c>
      <c r="R52" s="22">
        <v>1.5</v>
      </c>
      <c r="S52" s="22">
        <v>1.5</v>
      </c>
      <c r="T52" s="22">
        <v>1.5</v>
      </c>
      <c r="U52" s="22">
        <v>1.5</v>
      </c>
    </row>
    <row r="53" spans="1:21" x14ac:dyDescent="0.3">
      <c r="A53">
        <v>14010020000</v>
      </c>
      <c r="B53" t="s">
        <v>39</v>
      </c>
      <c r="C53" t="s">
        <v>27</v>
      </c>
      <c r="F53" s="22">
        <v>400</v>
      </c>
      <c r="G53" s="22">
        <v>1220</v>
      </c>
      <c r="H53" s="22">
        <v>4220</v>
      </c>
      <c r="I53" s="22">
        <v>5628</v>
      </c>
      <c r="J53" s="22">
        <v>5946</v>
      </c>
      <c r="K53" s="22">
        <v>4956</v>
      </c>
      <c r="L53" s="22">
        <v>2386</v>
      </c>
      <c r="M53" s="22">
        <v>1515</v>
      </c>
      <c r="N53" s="22">
        <v>170</v>
      </c>
      <c r="R53" s="22">
        <v>130</v>
      </c>
      <c r="S53" s="22">
        <v>1610</v>
      </c>
      <c r="T53" s="22">
        <v>3783</v>
      </c>
      <c r="U53" s="22">
        <v>5318</v>
      </c>
    </row>
    <row r="54" spans="1:21" x14ac:dyDescent="0.3">
      <c r="C54" t="s">
        <v>28</v>
      </c>
      <c r="D54" s="22">
        <v>5946</v>
      </c>
      <c r="F54" s="22">
        <v>400</v>
      </c>
      <c r="G54" s="22">
        <v>820</v>
      </c>
      <c r="H54" s="22">
        <v>3000</v>
      </c>
      <c r="I54" s="22">
        <v>1408</v>
      </c>
      <c r="J54" s="22">
        <v>318</v>
      </c>
    </row>
    <row r="55" spans="1:21" x14ac:dyDescent="0.3">
      <c r="C55" t="s">
        <v>29</v>
      </c>
      <c r="D55" s="22">
        <v>5946</v>
      </c>
      <c r="K55" s="22">
        <v>990</v>
      </c>
      <c r="L55" s="22">
        <v>2570</v>
      </c>
      <c r="M55" s="22">
        <v>871</v>
      </c>
      <c r="N55" s="22">
        <v>1345</v>
      </c>
      <c r="O55" s="22">
        <v>170</v>
      </c>
    </row>
    <row r="56" spans="1:21" x14ac:dyDescent="0.3">
      <c r="C56" t="s">
        <v>30</v>
      </c>
      <c r="D56" s="22">
        <v>12482.844999999999</v>
      </c>
      <c r="K56" s="22">
        <v>12929.291999999999</v>
      </c>
      <c r="L56" s="22">
        <v>12256.808999999999</v>
      </c>
      <c r="M56" s="22">
        <v>12712.973</v>
      </c>
      <c r="N56" s="22">
        <v>12416.356</v>
      </c>
      <c r="O56" s="22">
        <v>12647.058000000001</v>
      </c>
    </row>
    <row r="57" spans="1:21" x14ac:dyDescent="0.3">
      <c r="C57" t="s">
        <v>31</v>
      </c>
      <c r="D57" s="22">
        <v>74223</v>
      </c>
      <c r="K57" s="22">
        <v>12800</v>
      </c>
      <c r="L57" s="22">
        <v>31500</v>
      </c>
      <c r="M57" s="22">
        <v>11073</v>
      </c>
      <c r="N57" s="22">
        <v>16700</v>
      </c>
      <c r="O57" s="22">
        <v>2150</v>
      </c>
    </row>
    <row r="58" spans="1:21" x14ac:dyDescent="0.3">
      <c r="C58" t="s">
        <v>32</v>
      </c>
      <c r="D58" s="22">
        <v>1.3089999999999999</v>
      </c>
      <c r="K58" s="22">
        <v>1.33</v>
      </c>
      <c r="L58" s="22">
        <v>1.321</v>
      </c>
      <c r="M58" s="22">
        <v>1.2949999999999999</v>
      </c>
      <c r="N58" s="22">
        <v>1.28</v>
      </c>
      <c r="O58" s="22">
        <v>1.3</v>
      </c>
    </row>
    <row r="59" spans="1:21" x14ac:dyDescent="0.3">
      <c r="A59">
        <v>14060010000</v>
      </c>
      <c r="B59" t="s">
        <v>40</v>
      </c>
      <c r="C59" t="s">
        <v>27</v>
      </c>
      <c r="J59" s="22">
        <v>2</v>
      </c>
      <c r="K59" s="22">
        <v>5</v>
      </c>
      <c r="L59" s="22">
        <v>5</v>
      </c>
      <c r="M59" s="22">
        <v>5</v>
      </c>
      <c r="N59" s="22">
        <v>5</v>
      </c>
      <c r="O59" s="22">
        <v>5</v>
      </c>
      <c r="P59" s="22">
        <v>3</v>
      </c>
    </row>
    <row r="60" spans="1:21" x14ac:dyDescent="0.3">
      <c r="C60" t="s">
        <v>28</v>
      </c>
      <c r="D60" s="22">
        <v>5</v>
      </c>
      <c r="J60" s="22">
        <v>2</v>
      </c>
      <c r="K60" s="22">
        <v>3</v>
      </c>
    </row>
    <row r="61" spans="1:21" x14ac:dyDescent="0.3">
      <c r="C61" t="s">
        <v>29</v>
      </c>
      <c r="D61" s="22">
        <v>5</v>
      </c>
      <c r="P61" s="22">
        <v>2</v>
      </c>
      <c r="Q61" s="22">
        <v>3</v>
      </c>
    </row>
    <row r="62" spans="1:21" x14ac:dyDescent="0.3">
      <c r="C62" t="s">
        <v>30</v>
      </c>
      <c r="D62" s="22">
        <v>1000</v>
      </c>
      <c r="P62" s="22">
        <v>1000</v>
      </c>
      <c r="Q62" s="22">
        <v>1000</v>
      </c>
    </row>
    <row r="63" spans="1:21" x14ac:dyDescent="0.3">
      <c r="C63" t="s">
        <v>31</v>
      </c>
      <c r="D63" s="22">
        <v>5</v>
      </c>
      <c r="P63" s="22">
        <v>2</v>
      </c>
      <c r="Q63" s="22">
        <v>3</v>
      </c>
    </row>
    <row r="64" spans="1:21" x14ac:dyDescent="0.3">
      <c r="C64" t="s">
        <v>32</v>
      </c>
      <c r="D64" s="22">
        <v>4</v>
      </c>
      <c r="P64" s="22">
        <v>4</v>
      </c>
      <c r="Q64" s="22">
        <v>4</v>
      </c>
    </row>
    <row r="65" spans="1:21" x14ac:dyDescent="0.3">
      <c r="A65">
        <v>14030070000</v>
      </c>
      <c r="B65" t="s">
        <v>41</v>
      </c>
      <c r="C65" t="s">
        <v>27</v>
      </c>
      <c r="E65" s="22">
        <v>11</v>
      </c>
      <c r="F65" s="22">
        <v>11</v>
      </c>
      <c r="G65" s="22">
        <v>12</v>
      </c>
      <c r="H65" s="22">
        <v>13</v>
      </c>
      <c r="I65" s="22">
        <v>13</v>
      </c>
      <c r="J65" s="22">
        <v>13</v>
      </c>
      <c r="K65" s="22">
        <v>14</v>
      </c>
      <c r="L65" s="22">
        <v>15</v>
      </c>
      <c r="M65" s="22">
        <v>14</v>
      </c>
      <c r="N65" s="22">
        <v>13</v>
      </c>
      <c r="O65" s="22">
        <v>12</v>
      </c>
      <c r="P65" s="22">
        <v>13</v>
      </c>
      <c r="Q65" s="22">
        <v>14</v>
      </c>
      <c r="R65" s="22">
        <v>15</v>
      </c>
      <c r="S65" s="22">
        <v>16</v>
      </c>
      <c r="T65" s="22">
        <v>15</v>
      </c>
      <c r="U65" s="22">
        <v>14</v>
      </c>
    </row>
    <row r="66" spans="1:21" x14ac:dyDescent="0.3">
      <c r="C66" t="s">
        <v>28</v>
      </c>
      <c r="D66" s="22">
        <v>51</v>
      </c>
      <c r="E66" s="22">
        <v>4</v>
      </c>
      <c r="F66" s="22">
        <v>4</v>
      </c>
      <c r="G66" s="22">
        <v>4</v>
      </c>
      <c r="H66" s="22">
        <v>4</v>
      </c>
      <c r="I66" s="22">
        <v>4</v>
      </c>
      <c r="J66" s="22">
        <v>4</v>
      </c>
      <c r="K66" s="22">
        <v>5</v>
      </c>
      <c r="L66" s="22">
        <v>5</v>
      </c>
      <c r="M66" s="22">
        <v>4</v>
      </c>
      <c r="N66" s="22">
        <v>4</v>
      </c>
      <c r="O66" s="22">
        <v>4</v>
      </c>
      <c r="P66" s="22">
        <v>5</v>
      </c>
    </row>
    <row r="67" spans="1:21" x14ac:dyDescent="0.3">
      <c r="C67" t="s">
        <v>29</v>
      </c>
      <c r="D67" s="22">
        <v>53</v>
      </c>
      <c r="J67" s="22">
        <v>4</v>
      </c>
      <c r="K67" s="22">
        <v>4</v>
      </c>
      <c r="L67" s="22">
        <v>4</v>
      </c>
      <c r="M67" s="22">
        <v>5</v>
      </c>
      <c r="N67" s="22">
        <v>5</v>
      </c>
      <c r="O67" s="22">
        <v>5</v>
      </c>
      <c r="P67" s="22">
        <v>4</v>
      </c>
      <c r="Q67" s="22">
        <v>4</v>
      </c>
      <c r="R67" s="22">
        <v>4</v>
      </c>
      <c r="S67" s="22">
        <v>4</v>
      </c>
      <c r="T67" s="22">
        <v>5</v>
      </c>
      <c r="U67" s="22">
        <v>5</v>
      </c>
    </row>
    <row r="68" spans="1:21" x14ac:dyDescent="0.3">
      <c r="C68" t="s">
        <v>30</v>
      </c>
      <c r="D68" s="22">
        <v>10603.772999999999</v>
      </c>
      <c r="J68" s="22">
        <v>10500</v>
      </c>
      <c r="K68" s="22">
        <v>10750</v>
      </c>
      <c r="L68" s="22">
        <v>10500</v>
      </c>
      <c r="M68" s="22">
        <v>10400</v>
      </c>
      <c r="N68" s="22">
        <v>10400</v>
      </c>
      <c r="O68" s="22">
        <v>11000</v>
      </c>
      <c r="P68" s="22">
        <v>10750</v>
      </c>
      <c r="Q68" s="22">
        <v>10500</v>
      </c>
      <c r="R68" s="22">
        <v>10750</v>
      </c>
      <c r="S68" s="22">
        <v>10750</v>
      </c>
      <c r="T68" s="22">
        <v>10600</v>
      </c>
      <c r="U68" s="22">
        <v>10400</v>
      </c>
    </row>
    <row r="69" spans="1:21" x14ac:dyDescent="0.3">
      <c r="C69" t="s">
        <v>31</v>
      </c>
      <c r="D69" s="22">
        <v>562</v>
      </c>
      <c r="J69" s="22">
        <v>42</v>
      </c>
      <c r="K69" s="22">
        <v>43</v>
      </c>
      <c r="L69" s="22">
        <v>42</v>
      </c>
      <c r="M69" s="22">
        <v>52</v>
      </c>
      <c r="N69" s="22">
        <v>52</v>
      </c>
      <c r="O69" s="22">
        <v>55</v>
      </c>
      <c r="P69" s="22">
        <v>43</v>
      </c>
      <c r="Q69" s="22">
        <v>42</v>
      </c>
      <c r="R69" s="22">
        <v>43</v>
      </c>
      <c r="S69" s="22">
        <v>43</v>
      </c>
      <c r="T69" s="22">
        <v>53</v>
      </c>
      <c r="U69" s="22">
        <v>52</v>
      </c>
    </row>
    <row r="70" spans="1:21" x14ac:dyDescent="0.3">
      <c r="C70" t="s">
        <v>32</v>
      </c>
      <c r="D70" s="22">
        <v>1.2849999999999999</v>
      </c>
      <c r="J70" s="22">
        <v>1.4</v>
      </c>
      <c r="K70" s="22">
        <v>1.25</v>
      </c>
      <c r="L70" s="22">
        <v>1.2</v>
      </c>
      <c r="M70" s="22">
        <v>1.25</v>
      </c>
      <c r="N70" s="22">
        <v>1.2</v>
      </c>
      <c r="O70" s="22">
        <v>1.2</v>
      </c>
      <c r="P70" s="22">
        <v>1.1499999999999999</v>
      </c>
      <c r="Q70" s="22">
        <v>1.2</v>
      </c>
      <c r="R70" s="22">
        <v>1.25</v>
      </c>
      <c r="S70" s="22">
        <v>1.4</v>
      </c>
      <c r="T70" s="22">
        <v>1.5</v>
      </c>
      <c r="U70" s="22">
        <v>1.4</v>
      </c>
    </row>
    <row r="71" spans="1:21" x14ac:dyDescent="0.3">
      <c r="A71">
        <v>14040030000</v>
      </c>
      <c r="B71" t="s">
        <v>42</v>
      </c>
      <c r="C71" t="s">
        <v>27</v>
      </c>
      <c r="E71" s="22">
        <v>1225</v>
      </c>
      <c r="F71" s="22">
        <v>1167</v>
      </c>
      <c r="G71" s="22">
        <v>1118</v>
      </c>
      <c r="H71" s="22">
        <v>883</v>
      </c>
      <c r="I71" s="22">
        <v>726</v>
      </c>
      <c r="J71" s="22">
        <v>463</v>
      </c>
      <c r="K71" s="22">
        <v>438</v>
      </c>
      <c r="L71" s="22">
        <v>427</v>
      </c>
      <c r="M71" s="22">
        <v>673</v>
      </c>
      <c r="N71" s="22">
        <v>1101</v>
      </c>
      <c r="O71" s="22">
        <v>1302</v>
      </c>
      <c r="P71" s="22">
        <v>1356</v>
      </c>
      <c r="Q71" s="22">
        <v>1299</v>
      </c>
      <c r="R71" s="22">
        <v>1019</v>
      </c>
      <c r="S71" s="22">
        <v>666</v>
      </c>
      <c r="T71" s="22">
        <v>632</v>
      </c>
      <c r="U71" s="22">
        <v>254</v>
      </c>
    </row>
    <row r="72" spans="1:21" x14ac:dyDescent="0.3">
      <c r="C72" t="s">
        <v>28</v>
      </c>
      <c r="D72" s="22">
        <v>1812</v>
      </c>
      <c r="E72" s="22">
        <v>98</v>
      </c>
      <c r="F72" s="22">
        <v>51</v>
      </c>
      <c r="G72" s="22">
        <v>96</v>
      </c>
      <c r="H72" s="22">
        <v>135</v>
      </c>
      <c r="I72" s="22">
        <v>25</v>
      </c>
      <c r="J72" s="22">
        <v>22</v>
      </c>
      <c r="K72" s="22">
        <v>18</v>
      </c>
      <c r="L72" s="22">
        <v>194</v>
      </c>
      <c r="M72" s="22">
        <v>367</v>
      </c>
      <c r="N72" s="22">
        <v>464</v>
      </c>
      <c r="O72" s="22">
        <v>270</v>
      </c>
      <c r="P72" s="22">
        <v>72</v>
      </c>
    </row>
    <row r="73" spans="1:21" x14ac:dyDescent="0.3">
      <c r="C73" t="s">
        <v>29</v>
      </c>
      <c r="D73" s="22">
        <v>2133</v>
      </c>
      <c r="J73" s="22">
        <v>285</v>
      </c>
      <c r="K73" s="22">
        <v>43</v>
      </c>
      <c r="L73" s="22">
        <v>205</v>
      </c>
      <c r="M73" s="22">
        <v>121</v>
      </c>
      <c r="N73" s="22">
        <v>36</v>
      </c>
      <c r="O73" s="22">
        <v>69</v>
      </c>
      <c r="P73" s="22">
        <v>18</v>
      </c>
      <c r="Q73" s="22">
        <v>135</v>
      </c>
      <c r="R73" s="22">
        <v>285</v>
      </c>
      <c r="S73" s="22">
        <v>420</v>
      </c>
      <c r="T73" s="22">
        <v>83</v>
      </c>
      <c r="U73" s="22">
        <v>433</v>
      </c>
    </row>
    <row r="74" spans="1:21" x14ac:dyDescent="0.3">
      <c r="C74" t="s">
        <v>30</v>
      </c>
      <c r="D74" s="22">
        <v>23972.339</v>
      </c>
      <c r="J74" s="22">
        <v>21508.771000000001</v>
      </c>
      <c r="K74" s="22">
        <v>21162.79</v>
      </c>
      <c r="L74" s="22">
        <v>20497.560000000001</v>
      </c>
      <c r="M74" s="22">
        <v>19776.859</v>
      </c>
      <c r="N74" s="22">
        <v>21333.332999999999</v>
      </c>
      <c r="O74" s="22">
        <v>18695.651999999998</v>
      </c>
      <c r="P74" s="22">
        <v>22777.776999999998</v>
      </c>
      <c r="Q74" s="22">
        <v>20000</v>
      </c>
      <c r="R74" s="22">
        <v>20263.156999999999</v>
      </c>
      <c r="S74" s="22">
        <v>20476.189999999999</v>
      </c>
      <c r="T74" s="22">
        <v>20204.819</v>
      </c>
      <c r="U74" s="22">
        <v>37593.533000000003</v>
      </c>
    </row>
    <row r="75" spans="1:21" x14ac:dyDescent="0.3">
      <c r="C75" t="s">
        <v>31</v>
      </c>
      <c r="D75" s="22">
        <v>51133</v>
      </c>
      <c r="J75" s="22">
        <v>6130</v>
      </c>
      <c r="K75" s="22">
        <v>910</v>
      </c>
      <c r="L75" s="22">
        <v>4202</v>
      </c>
      <c r="M75" s="22">
        <v>2393</v>
      </c>
      <c r="N75" s="22">
        <v>768</v>
      </c>
      <c r="O75" s="22">
        <v>1290</v>
      </c>
      <c r="P75" s="22">
        <v>410</v>
      </c>
      <c r="Q75" s="22">
        <v>2700</v>
      </c>
      <c r="R75" s="22">
        <v>5775</v>
      </c>
      <c r="S75" s="22">
        <v>8600</v>
      </c>
      <c r="T75" s="22">
        <v>1677</v>
      </c>
      <c r="U75" s="22">
        <v>16278</v>
      </c>
    </row>
    <row r="76" spans="1:21" x14ac:dyDescent="0.3">
      <c r="C76" t="s">
        <v>32</v>
      </c>
      <c r="D76" s="22">
        <v>0.92100000000000004</v>
      </c>
      <c r="J76" s="22">
        <v>0.77700000000000002</v>
      </c>
      <c r="K76" s="22">
        <v>0.75700000000000001</v>
      </c>
      <c r="L76" s="22">
        <v>0.95</v>
      </c>
      <c r="M76" s="22">
        <v>1.141</v>
      </c>
      <c r="N76" s="22">
        <v>1.1839999999999999</v>
      </c>
      <c r="O76" s="22">
        <v>1.5960000000000001</v>
      </c>
      <c r="P76" s="22">
        <v>1.45</v>
      </c>
      <c r="Q76" s="22">
        <v>1.4159999999999999</v>
      </c>
      <c r="R76" s="22">
        <v>1.0369999999999999</v>
      </c>
      <c r="S76" s="22">
        <v>0.76600000000000001</v>
      </c>
      <c r="T76" s="22">
        <v>0.77100000000000002</v>
      </c>
      <c r="U76" s="22">
        <v>0.83799999999999997</v>
      </c>
    </row>
    <row r="77" spans="1:21" x14ac:dyDescent="0.3">
      <c r="A77">
        <v>15010190000</v>
      </c>
      <c r="B77" t="s">
        <v>43</v>
      </c>
      <c r="C77" t="s">
        <v>27</v>
      </c>
      <c r="E77" s="22">
        <v>9335.77</v>
      </c>
      <c r="F77" s="22">
        <v>9335.77</v>
      </c>
      <c r="G77" s="22">
        <v>9335.77</v>
      </c>
      <c r="H77" s="22">
        <v>9335.77</v>
      </c>
      <c r="I77" s="22">
        <v>9335.77</v>
      </c>
      <c r="J77" s="22">
        <v>9335.77</v>
      </c>
      <c r="K77" s="22">
        <v>9335.77</v>
      </c>
      <c r="L77" s="22">
        <v>9335.77</v>
      </c>
      <c r="M77" s="22">
        <v>9335.77</v>
      </c>
      <c r="N77" s="22">
        <v>9335.77</v>
      </c>
      <c r="O77" s="22">
        <v>9335.77</v>
      </c>
      <c r="P77" s="22">
        <v>9335.77</v>
      </c>
      <c r="Q77" s="22">
        <v>9335.77</v>
      </c>
      <c r="R77" s="22">
        <v>9335.77</v>
      </c>
      <c r="S77" s="22">
        <v>9335.77</v>
      </c>
      <c r="T77" s="22">
        <v>9335.77</v>
      </c>
      <c r="U77" s="22">
        <v>9335.77</v>
      </c>
    </row>
    <row r="78" spans="1:21" x14ac:dyDescent="0.3">
      <c r="A78">
        <v>14010050000</v>
      </c>
      <c r="B78" t="s">
        <v>44</v>
      </c>
      <c r="C78" t="s">
        <v>27</v>
      </c>
      <c r="I78" s="22">
        <v>2</v>
      </c>
      <c r="J78" s="22">
        <v>10</v>
      </c>
      <c r="K78" s="22">
        <v>47</v>
      </c>
      <c r="L78" s="22">
        <v>50</v>
      </c>
      <c r="M78" s="22">
        <v>50</v>
      </c>
      <c r="N78" s="22">
        <v>50</v>
      </c>
      <c r="O78" s="22">
        <v>48</v>
      </c>
      <c r="P78" s="22">
        <v>45</v>
      </c>
      <c r="Q78" s="22">
        <v>6</v>
      </c>
    </row>
    <row r="79" spans="1:21" x14ac:dyDescent="0.3">
      <c r="C79" t="s">
        <v>28</v>
      </c>
      <c r="D79" s="22">
        <v>50</v>
      </c>
      <c r="I79" s="22">
        <v>2</v>
      </c>
      <c r="J79" s="22">
        <v>8</v>
      </c>
      <c r="K79" s="22">
        <v>37</v>
      </c>
      <c r="L79" s="22">
        <v>3</v>
      </c>
    </row>
    <row r="80" spans="1:21" x14ac:dyDescent="0.3">
      <c r="C80" t="s">
        <v>29</v>
      </c>
      <c r="D80" s="22">
        <v>50</v>
      </c>
      <c r="O80" s="22">
        <v>2</v>
      </c>
      <c r="P80" s="22">
        <v>3</v>
      </c>
      <c r="Q80" s="22">
        <v>39</v>
      </c>
      <c r="R80" s="22">
        <v>6</v>
      </c>
    </row>
    <row r="81" spans="1:21" x14ac:dyDescent="0.3">
      <c r="C81" t="s">
        <v>30</v>
      </c>
      <c r="D81" s="22">
        <v>1080</v>
      </c>
      <c r="O81" s="22">
        <v>1000</v>
      </c>
      <c r="P81" s="22">
        <v>1000</v>
      </c>
      <c r="Q81" s="22">
        <v>1076.923</v>
      </c>
      <c r="R81" s="22">
        <v>1166.6659999999999</v>
      </c>
    </row>
    <row r="82" spans="1:21" x14ac:dyDescent="0.3">
      <c r="C82" t="s">
        <v>31</v>
      </c>
      <c r="D82" s="22">
        <v>54</v>
      </c>
      <c r="O82" s="22">
        <v>2</v>
      </c>
      <c r="P82" s="22">
        <v>3</v>
      </c>
      <c r="Q82" s="22">
        <v>42</v>
      </c>
      <c r="R82" s="22">
        <v>7</v>
      </c>
    </row>
    <row r="83" spans="1:21" x14ac:dyDescent="0.3">
      <c r="C83" t="s">
        <v>32</v>
      </c>
      <c r="D83" s="22">
        <v>1.5349999999999999</v>
      </c>
      <c r="O83" s="22">
        <v>1.6</v>
      </c>
      <c r="P83" s="22">
        <v>1.8</v>
      </c>
      <c r="Q83" s="22">
        <v>1.5189999999999999</v>
      </c>
      <c r="R83" s="22">
        <v>1.5</v>
      </c>
    </row>
    <row r="84" spans="1:21" x14ac:dyDescent="0.3">
      <c r="A84">
        <v>14030100000</v>
      </c>
      <c r="B84" t="s">
        <v>45</v>
      </c>
      <c r="C84" t="s">
        <v>27</v>
      </c>
      <c r="E84" s="22">
        <v>136</v>
      </c>
      <c r="F84" s="22">
        <v>121</v>
      </c>
      <c r="G84" s="22">
        <v>118</v>
      </c>
      <c r="H84" s="22">
        <v>123</v>
      </c>
      <c r="I84" s="22">
        <v>79</v>
      </c>
      <c r="J84" s="22">
        <v>59</v>
      </c>
      <c r="K84" s="22">
        <v>54</v>
      </c>
      <c r="L84" s="22">
        <v>45</v>
      </c>
      <c r="M84" s="22">
        <v>73</v>
      </c>
      <c r="N84" s="22">
        <v>111</v>
      </c>
      <c r="O84" s="22">
        <v>139</v>
      </c>
      <c r="P84" s="22">
        <v>163</v>
      </c>
      <c r="Q84" s="22">
        <v>138</v>
      </c>
      <c r="R84" s="22">
        <v>103</v>
      </c>
      <c r="S84" s="22">
        <v>60</v>
      </c>
      <c r="T84" s="22">
        <v>52</v>
      </c>
      <c r="U84" s="22">
        <v>24</v>
      </c>
    </row>
    <row r="85" spans="1:21" x14ac:dyDescent="0.3">
      <c r="C85" t="s">
        <v>28</v>
      </c>
      <c r="D85" s="22">
        <v>264</v>
      </c>
      <c r="E85" s="22">
        <v>20</v>
      </c>
      <c r="F85" s="22">
        <v>15</v>
      </c>
      <c r="G85" s="22">
        <v>27</v>
      </c>
      <c r="H85" s="22">
        <v>17</v>
      </c>
      <c r="K85" s="22">
        <v>10</v>
      </c>
      <c r="L85" s="22">
        <v>13</v>
      </c>
      <c r="M85" s="22">
        <v>48</v>
      </c>
      <c r="N85" s="22">
        <v>40</v>
      </c>
      <c r="O85" s="22">
        <v>37</v>
      </c>
      <c r="P85" s="22">
        <v>37</v>
      </c>
    </row>
    <row r="86" spans="1:21" x14ac:dyDescent="0.3">
      <c r="C86" t="s">
        <v>29</v>
      </c>
      <c r="D86" s="22">
        <v>284</v>
      </c>
      <c r="J86" s="22">
        <v>20</v>
      </c>
      <c r="K86" s="22">
        <v>15</v>
      </c>
      <c r="L86" s="22">
        <v>22</v>
      </c>
      <c r="M86" s="22">
        <v>20</v>
      </c>
      <c r="N86" s="22">
        <v>2</v>
      </c>
      <c r="O86" s="22">
        <v>9</v>
      </c>
      <c r="P86" s="22">
        <v>13</v>
      </c>
      <c r="Q86" s="22">
        <v>49</v>
      </c>
      <c r="R86" s="22">
        <v>35</v>
      </c>
      <c r="S86" s="22">
        <v>45</v>
      </c>
      <c r="T86" s="22">
        <v>26</v>
      </c>
      <c r="U86" s="22">
        <v>28</v>
      </c>
    </row>
    <row r="87" spans="1:21" x14ac:dyDescent="0.3">
      <c r="C87" t="s">
        <v>30</v>
      </c>
      <c r="D87" s="22">
        <v>21123.239000000001</v>
      </c>
      <c r="J87" s="22">
        <v>20750</v>
      </c>
      <c r="K87" s="22">
        <v>20800</v>
      </c>
      <c r="L87" s="22">
        <v>19636.363000000001</v>
      </c>
      <c r="M87" s="22">
        <v>20750</v>
      </c>
      <c r="N87" s="22">
        <v>21500</v>
      </c>
      <c r="O87" s="22">
        <v>21111.111000000001</v>
      </c>
      <c r="P87" s="22">
        <v>21000</v>
      </c>
      <c r="Q87" s="22">
        <v>21204.080999999998</v>
      </c>
      <c r="R87" s="22">
        <v>22142.857</v>
      </c>
      <c r="S87" s="22">
        <v>21333.332999999999</v>
      </c>
      <c r="T87" s="22">
        <v>20384.615000000002</v>
      </c>
      <c r="U87" s="22">
        <v>21964.285</v>
      </c>
    </row>
    <row r="88" spans="1:21" x14ac:dyDescent="0.3">
      <c r="C88" t="s">
        <v>31</v>
      </c>
      <c r="D88" s="22">
        <v>5999</v>
      </c>
      <c r="J88" s="22">
        <v>415</v>
      </c>
      <c r="K88" s="22">
        <v>312</v>
      </c>
      <c r="L88" s="22">
        <v>432</v>
      </c>
      <c r="M88" s="22">
        <v>415</v>
      </c>
      <c r="N88" s="22">
        <v>43</v>
      </c>
      <c r="O88" s="22">
        <v>190</v>
      </c>
      <c r="P88" s="22">
        <v>273</v>
      </c>
      <c r="Q88" s="22">
        <v>1039</v>
      </c>
      <c r="R88" s="22">
        <v>775</v>
      </c>
      <c r="S88" s="22">
        <v>960</v>
      </c>
      <c r="T88" s="22">
        <v>530</v>
      </c>
      <c r="U88" s="22">
        <v>615</v>
      </c>
    </row>
    <row r="89" spans="1:21" x14ac:dyDescent="0.3">
      <c r="C89" t="s">
        <v>32</v>
      </c>
      <c r="D89" s="22">
        <v>0.90300000000000002</v>
      </c>
      <c r="J89" s="22">
        <v>0.8</v>
      </c>
      <c r="K89" s="22">
        <v>0.56000000000000005</v>
      </c>
      <c r="L89" s="22">
        <v>0.80900000000000005</v>
      </c>
      <c r="M89" s="22">
        <v>0.83699999999999997</v>
      </c>
      <c r="N89" s="22">
        <v>0.85</v>
      </c>
      <c r="O89" s="22">
        <v>0.54500000000000004</v>
      </c>
      <c r="P89" s="22">
        <v>0.48299999999999998</v>
      </c>
      <c r="Q89" s="22">
        <v>0.51100000000000001</v>
      </c>
      <c r="R89" s="22">
        <v>1.274</v>
      </c>
      <c r="S89" s="22">
        <v>1.3779999999999999</v>
      </c>
      <c r="T89" s="22">
        <v>1.222</v>
      </c>
      <c r="U89" s="22">
        <v>0.73099999999999998</v>
      </c>
    </row>
    <row r="90" spans="1:21" x14ac:dyDescent="0.3">
      <c r="A90">
        <v>13010450000</v>
      </c>
      <c r="B90" t="s">
        <v>46</v>
      </c>
      <c r="C90" t="s">
        <v>27</v>
      </c>
      <c r="E90" s="22">
        <v>3</v>
      </c>
      <c r="F90" s="22">
        <v>3</v>
      </c>
      <c r="G90" s="22">
        <v>3</v>
      </c>
      <c r="H90" s="22">
        <v>3</v>
      </c>
      <c r="I90" s="22">
        <v>3</v>
      </c>
      <c r="J90" s="22">
        <v>3</v>
      </c>
      <c r="K90" s="22">
        <v>3</v>
      </c>
      <c r="L90" s="22">
        <v>3</v>
      </c>
      <c r="M90" s="22">
        <v>3</v>
      </c>
      <c r="N90" s="22">
        <v>3</v>
      </c>
      <c r="O90" s="22">
        <v>3</v>
      </c>
      <c r="P90" s="22">
        <v>3</v>
      </c>
      <c r="Q90" s="22">
        <v>3</v>
      </c>
      <c r="R90" s="22">
        <v>3</v>
      </c>
      <c r="S90" s="22">
        <v>3</v>
      </c>
      <c r="T90" s="22">
        <v>3</v>
      </c>
      <c r="U90" s="22">
        <v>3</v>
      </c>
    </row>
    <row r="91" spans="1:21" x14ac:dyDescent="0.3">
      <c r="C91" t="s">
        <v>29</v>
      </c>
      <c r="D91" s="22">
        <v>1</v>
      </c>
    </row>
    <row r="92" spans="1:21" x14ac:dyDescent="0.3">
      <c r="C92" t="s">
        <v>30</v>
      </c>
      <c r="D92" s="22">
        <v>9000</v>
      </c>
    </row>
    <row r="93" spans="1:21" x14ac:dyDescent="0.3">
      <c r="C93" t="s">
        <v>31</v>
      </c>
      <c r="D93" s="22">
        <v>9</v>
      </c>
      <c r="L93" s="22">
        <v>2</v>
      </c>
      <c r="M93" s="22">
        <v>2</v>
      </c>
      <c r="U93" s="22">
        <v>5</v>
      </c>
    </row>
    <row r="94" spans="1:21" x14ac:dyDescent="0.3">
      <c r="C94" t="s">
        <v>32</v>
      </c>
      <c r="D94" s="22">
        <v>2.0779999999999998</v>
      </c>
      <c r="L94" s="22">
        <v>1.5</v>
      </c>
      <c r="M94" s="22">
        <v>1.6</v>
      </c>
      <c r="U94" s="22">
        <v>2.5</v>
      </c>
    </row>
    <row r="95" spans="1:21" x14ac:dyDescent="0.3">
      <c r="A95">
        <v>15010010000</v>
      </c>
      <c r="B95" t="s">
        <v>47</v>
      </c>
      <c r="C95" t="s">
        <v>27</v>
      </c>
      <c r="E95" s="22">
        <v>856</v>
      </c>
      <c r="F95" s="22">
        <v>856</v>
      </c>
      <c r="G95" s="22">
        <v>856</v>
      </c>
      <c r="H95" s="22">
        <v>856</v>
      </c>
      <c r="I95" s="22">
        <v>856</v>
      </c>
      <c r="J95" s="22">
        <v>856</v>
      </c>
      <c r="K95" s="22">
        <v>856</v>
      </c>
      <c r="L95" s="22">
        <v>856</v>
      </c>
      <c r="M95" s="22">
        <v>856</v>
      </c>
      <c r="N95" s="22">
        <v>856</v>
      </c>
      <c r="O95" s="22">
        <v>856</v>
      </c>
      <c r="P95" s="22">
        <v>856</v>
      </c>
      <c r="Q95" s="22">
        <v>856</v>
      </c>
      <c r="R95" s="22">
        <v>856</v>
      </c>
      <c r="S95" s="22">
        <v>856</v>
      </c>
      <c r="T95" s="22">
        <v>856</v>
      </c>
      <c r="U95" s="22">
        <v>856</v>
      </c>
    </row>
    <row r="96" spans="1:21" x14ac:dyDescent="0.3">
      <c r="C96" t="s">
        <v>28</v>
      </c>
      <c r="D96" s="22">
        <v>3</v>
      </c>
      <c r="E96" s="22">
        <v>3</v>
      </c>
    </row>
    <row r="97" spans="1:21" x14ac:dyDescent="0.3">
      <c r="C97" t="s">
        <v>29</v>
      </c>
      <c r="D97" s="22">
        <v>348</v>
      </c>
    </row>
    <row r="98" spans="1:21" x14ac:dyDescent="0.3">
      <c r="C98" t="s">
        <v>30</v>
      </c>
      <c r="D98" s="22">
        <v>7281.6090000000004</v>
      </c>
    </row>
    <row r="99" spans="1:21" x14ac:dyDescent="0.3">
      <c r="C99" t="s">
        <v>31</v>
      </c>
      <c r="D99" s="22">
        <v>2534</v>
      </c>
      <c r="J99" s="22">
        <v>214</v>
      </c>
      <c r="K99" s="22">
        <v>245</v>
      </c>
      <c r="L99" s="22">
        <v>220</v>
      </c>
      <c r="M99" s="22">
        <v>250</v>
      </c>
      <c r="N99" s="22">
        <v>203</v>
      </c>
      <c r="O99" s="22">
        <v>180</v>
      </c>
      <c r="P99" s="22">
        <v>180</v>
      </c>
      <c r="Q99" s="22">
        <v>164</v>
      </c>
      <c r="R99" s="22">
        <v>179</v>
      </c>
      <c r="S99" s="22">
        <v>207</v>
      </c>
      <c r="T99" s="22">
        <v>217</v>
      </c>
      <c r="U99" s="22">
        <v>275</v>
      </c>
    </row>
    <row r="100" spans="1:21" x14ac:dyDescent="0.3">
      <c r="C100" t="s">
        <v>32</v>
      </c>
      <c r="D100" s="22">
        <v>4.0350000000000001</v>
      </c>
      <c r="J100" s="22">
        <v>3.7309999999999999</v>
      </c>
      <c r="K100" s="22">
        <v>3.9590000000000001</v>
      </c>
      <c r="L100" s="22">
        <v>4</v>
      </c>
      <c r="M100" s="22">
        <v>4.1520000000000001</v>
      </c>
      <c r="N100" s="22">
        <v>3.8540000000000001</v>
      </c>
      <c r="O100" s="22">
        <v>3.7109999999999999</v>
      </c>
      <c r="P100" s="22">
        <v>3.7890000000000001</v>
      </c>
      <c r="Q100" s="22">
        <v>3.8119999999999998</v>
      </c>
      <c r="R100" s="22">
        <v>4</v>
      </c>
      <c r="S100" s="22">
        <v>4.5</v>
      </c>
      <c r="T100" s="22">
        <v>4.5720000000000001</v>
      </c>
      <c r="U100" s="22">
        <v>4.149</v>
      </c>
    </row>
    <row r="101" spans="1:21" x14ac:dyDescent="0.3">
      <c r="A101">
        <v>14030140000</v>
      </c>
      <c r="B101" t="s">
        <v>48</v>
      </c>
      <c r="C101" t="s">
        <v>27</v>
      </c>
      <c r="E101" s="22">
        <v>18</v>
      </c>
      <c r="F101" s="22">
        <v>19</v>
      </c>
      <c r="G101" s="22">
        <v>19</v>
      </c>
      <c r="H101" s="22">
        <v>20</v>
      </c>
      <c r="I101" s="22">
        <v>20</v>
      </c>
      <c r="J101" s="22">
        <v>19</v>
      </c>
      <c r="K101" s="22">
        <v>19</v>
      </c>
      <c r="L101" s="22">
        <v>21</v>
      </c>
      <c r="M101" s="22">
        <v>21</v>
      </c>
      <c r="N101" s="22">
        <v>22</v>
      </c>
      <c r="O101" s="22">
        <v>21</v>
      </c>
      <c r="P101" s="22">
        <v>20</v>
      </c>
      <c r="Q101" s="22">
        <v>20</v>
      </c>
      <c r="R101" s="22">
        <v>21</v>
      </c>
      <c r="S101" s="22">
        <v>23</v>
      </c>
      <c r="T101" s="22">
        <v>24</v>
      </c>
      <c r="U101" s="22">
        <v>26</v>
      </c>
    </row>
    <row r="102" spans="1:21" x14ac:dyDescent="0.3">
      <c r="C102" t="s">
        <v>28</v>
      </c>
      <c r="D102" s="22">
        <v>83</v>
      </c>
      <c r="E102" s="22">
        <v>6</v>
      </c>
      <c r="F102" s="22">
        <v>8</v>
      </c>
      <c r="G102" s="22">
        <v>6</v>
      </c>
      <c r="H102" s="22">
        <v>7</v>
      </c>
      <c r="I102" s="22">
        <v>6</v>
      </c>
      <c r="J102" s="22">
        <v>6</v>
      </c>
      <c r="K102" s="22">
        <v>7</v>
      </c>
      <c r="L102" s="22">
        <v>8</v>
      </c>
      <c r="M102" s="22">
        <v>7</v>
      </c>
      <c r="N102" s="22">
        <v>8</v>
      </c>
      <c r="O102" s="22">
        <v>7</v>
      </c>
      <c r="P102" s="22">
        <v>7</v>
      </c>
    </row>
    <row r="103" spans="1:21" x14ac:dyDescent="0.3">
      <c r="C103" t="s">
        <v>29</v>
      </c>
      <c r="D103" s="22">
        <v>85</v>
      </c>
      <c r="J103" s="22">
        <v>7</v>
      </c>
      <c r="K103" s="22">
        <v>7</v>
      </c>
      <c r="L103" s="22">
        <v>6</v>
      </c>
      <c r="M103" s="22">
        <v>7</v>
      </c>
      <c r="N103" s="22">
        <v>7</v>
      </c>
      <c r="O103" s="22">
        <v>8</v>
      </c>
      <c r="P103" s="22">
        <v>8</v>
      </c>
      <c r="Q103" s="22">
        <v>7</v>
      </c>
      <c r="R103" s="22">
        <v>8</v>
      </c>
      <c r="S103" s="22">
        <v>7</v>
      </c>
      <c r="T103" s="22">
        <v>7</v>
      </c>
      <c r="U103" s="22">
        <v>6</v>
      </c>
    </row>
    <row r="104" spans="1:21" x14ac:dyDescent="0.3">
      <c r="C104" t="s">
        <v>30</v>
      </c>
      <c r="D104" s="22">
        <v>8517.6470000000008</v>
      </c>
      <c r="J104" s="22">
        <v>8714.2849999999999</v>
      </c>
      <c r="K104" s="22">
        <v>8571.4279999999999</v>
      </c>
      <c r="L104" s="22">
        <v>8500</v>
      </c>
      <c r="M104" s="22">
        <v>8571.4279999999999</v>
      </c>
      <c r="N104" s="22">
        <v>8571.4279999999999</v>
      </c>
      <c r="O104" s="22">
        <v>8500</v>
      </c>
      <c r="P104" s="22">
        <v>8375</v>
      </c>
      <c r="Q104" s="22">
        <v>8285.7139999999999</v>
      </c>
      <c r="R104" s="22">
        <v>8500</v>
      </c>
      <c r="S104" s="22">
        <v>8571.4279999999999</v>
      </c>
      <c r="T104" s="22">
        <v>8285.7139999999999</v>
      </c>
      <c r="U104" s="22">
        <v>8833.3330000000005</v>
      </c>
    </row>
    <row r="105" spans="1:21" x14ac:dyDescent="0.3">
      <c r="C105" t="s">
        <v>31</v>
      </c>
      <c r="D105" s="22">
        <v>724</v>
      </c>
      <c r="J105" s="22">
        <v>61</v>
      </c>
      <c r="K105" s="22">
        <v>60</v>
      </c>
      <c r="L105" s="22">
        <v>51</v>
      </c>
      <c r="M105" s="22">
        <v>60</v>
      </c>
      <c r="N105" s="22">
        <v>60</v>
      </c>
      <c r="O105" s="22">
        <v>68</v>
      </c>
      <c r="P105" s="22">
        <v>67</v>
      </c>
      <c r="Q105" s="22">
        <v>58</v>
      </c>
      <c r="R105" s="22">
        <v>68</v>
      </c>
      <c r="S105" s="22">
        <v>60</v>
      </c>
      <c r="T105" s="22">
        <v>58</v>
      </c>
      <c r="U105" s="22">
        <v>53</v>
      </c>
    </row>
    <row r="106" spans="1:21" x14ac:dyDescent="0.3">
      <c r="C106" t="s">
        <v>32</v>
      </c>
      <c r="D106" s="22">
        <v>1.5169999999999999</v>
      </c>
      <c r="J106" s="22">
        <v>1.5429999999999999</v>
      </c>
      <c r="K106" s="22">
        <v>1.4570000000000001</v>
      </c>
      <c r="L106" s="22">
        <v>1.3240000000000001</v>
      </c>
      <c r="M106" s="22">
        <v>1.417</v>
      </c>
      <c r="N106" s="22">
        <v>1.472</v>
      </c>
      <c r="O106" s="22">
        <v>1.55</v>
      </c>
      <c r="P106" s="22">
        <v>1.5509999999999999</v>
      </c>
      <c r="Q106" s="22">
        <v>1.5589999999999999</v>
      </c>
      <c r="R106" s="22">
        <v>1.48</v>
      </c>
      <c r="S106" s="22">
        <v>1.5569999999999999</v>
      </c>
      <c r="T106" s="22">
        <v>1.659</v>
      </c>
      <c r="U106" s="22">
        <v>1.625</v>
      </c>
    </row>
    <row r="107" spans="1:21" x14ac:dyDescent="0.3">
      <c r="A107">
        <v>14060030000</v>
      </c>
      <c r="B107" t="s">
        <v>49</v>
      </c>
      <c r="C107" t="s">
        <v>27</v>
      </c>
      <c r="E107" s="22">
        <v>60</v>
      </c>
      <c r="F107" s="22">
        <v>66</v>
      </c>
      <c r="G107" s="22">
        <v>72</v>
      </c>
      <c r="H107" s="22">
        <v>67</v>
      </c>
      <c r="I107" s="22">
        <v>68</v>
      </c>
      <c r="J107" s="22">
        <v>98</v>
      </c>
      <c r="K107" s="22">
        <v>158</v>
      </c>
      <c r="L107" s="22">
        <v>175</v>
      </c>
      <c r="M107" s="22">
        <v>150</v>
      </c>
      <c r="N107" s="22">
        <v>179</v>
      </c>
      <c r="O107" s="22">
        <v>189</v>
      </c>
      <c r="P107" s="22">
        <v>198</v>
      </c>
      <c r="Q107" s="22">
        <v>187</v>
      </c>
      <c r="R107" s="22">
        <v>173</v>
      </c>
      <c r="S107" s="22">
        <v>126</v>
      </c>
      <c r="T107" s="22">
        <v>114</v>
      </c>
      <c r="U107" s="22">
        <v>130</v>
      </c>
    </row>
    <row r="108" spans="1:21" x14ac:dyDescent="0.3">
      <c r="C108" t="s">
        <v>28</v>
      </c>
      <c r="D108" s="22">
        <v>366</v>
      </c>
      <c r="E108" s="22">
        <v>6</v>
      </c>
      <c r="F108" s="22">
        <v>6</v>
      </c>
      <c r="G108" s="22">
        <v>6</v>
      </c>
      <c r="H108" s="22">
        <v>30</v>
      </c>
      <c r="I108" s="22">
        <v>20</v>
      </c>
      <c r="J108" s="22">
        <v>34</v>
      </c>
      <c r="K108" s="22">
        <v>68</v>
      </c>
      <c r="L108" s="22">
        <v>19</v>
      </c>
      <c r="M108" s="22">
        <v>9</v>
      </c>
      <c r="N108" s="22">
        <v>49</v>
      </c>
      <c r="O108" s="22">
        <v>49</v>
      </c>
      <c r="P108" s="22">
        <v>70</v>
      </c>
    </row>
    <row r="109" spans="1:21" x14ac:dyDescent="0.3">
      <c r="C109" t="s">
        <v>29</v>
      </c>
      <c r="D109" s="22">
        <v>301</v>
      </c>
      <c r="J109" s="22">
        <v>4</v>
      </c>
      <c r="K109" s="22">
        <v>8</v>
      </c>
      <c r="L109" s="22">
        <v>2</v>
      </c>
      <c r="M109" s="22">
        <v>34</v>
      </c>
      <c r="N109" s="22">
        <v>20</v>
      </c>
      <c r="O109" s="22">
        <v>39</v>
      </c>
      <c r="P109" s="22">
        <v>61</v>
      </c>
      <c r="Q109" s="22">
        <v>16</v>
      </c>
      <c r="R109" s="22">
        <v>14</v>
      </c>
      <c r="S109" s="22">
        <v>47</v>
      </c>
      <c r="T109" s="22">
        <v>51</v>
      </c>
      <c r="U109" s="22">
        <v>5</v>
      </c>
    </row>
    <row r="110" spans="1:21" x14ac:dyDescent="0.3">
      <c r="C110" t="s">
        <v>30</v>
      </c>
      <c r="D110" s="22">
        <v>1387.0429999999999</v>
      </c>
      <c r="J110" s="22">
        <v>1250</v>
      </c>
      <c r="K110" s="22">
        <v>1250</v>
      </c>
      <c r="L110" s="22">
        <v>1250</v>
      </c>
      <c r="M110" s="22">
        <v>1441.1759999999999</v>
      </c>
      <c r="N110" s="22">
        <v>1250</v>
      </c>
      <c r="O110" s="22">
        <v>1487.1790000000001</v>
      </c>
      <c r="P110" s="22">
        <v>1442.6220000000001</v>
      </c>
      <c r="Q110" s="22">
        <v>1437.5</v>
      </c>
      <c r="R110" s="22">
        <v>1500</v>
      </c>
      <c r="S110" s="22">
        <v>1276.595</v>
      </c>
      <c r="T110" s="22">
        <v>1333.3330000000001</v>
      </c>
      <c r="U110" s="22">
        <v>1600</v>
      </c>
    </row>
    <row r="111" spans="1:21" x14ac:dyDescent="0.3">
      <c r="C111" t="s">
        <v>31</v>
      </c>
      <c r="D111" s="22">
        <v>417.5</v>
      </c>
      <c r="J111" s="22">
        <v>5</v>
      </c>
      <c r="K111" s="22">
        <v>10</v>
      </c>
      <c r="L111" s="22">
        <v>2.5</v>
      </c>
      <c r="M111" s="22">
        <v>49</v>
      </c>
      <c r="N111" s="22">
        <v>25</v>
      </c>
      <c r="O111" s="22">
        <v>58</v>
      </c>
      <c r="P111" s="22">
        <v>88</v>
      </c>
      <c r="Q111" s="22">
        <v>23</v>
      </c>
      <c r="R111" s="22">
        <v>21</v>
      </c>
      <c r="S111" s="22">
        <v>60</v>
      </c>
      <c r="T111" s="22">
        <v>68</v>
      </c>
      <c r="U111" s="22">
        <v>8</v>
      </c>
    </row>
    <row r="112" spans="1:21" x14ac:dyDescent="0.3">
      <c r="C112" t="s">
        <v>32</v>
      </c>
      <c r="D112" s="22">
        <v>5.1980000000000004</v>
      </c>
      <c r="J112" s="22">
        <v>6</v>
      </c>
      <c r="K112" s="22">
        <v>4.93</v>
      </c>
      <c r="L112" s="22">
        <v>5</v>
      </c>
      <c r="M112" s="22">
        <v>5.7469999999999999</v>
      </c>
      <c r="N112" s="22">
        <v>5.5</v>
      </c>
      <c r="O112" s="22">
        <v>4.6550000000000002</v>
      </c>
      <c r="P112" s="22">
        <v>4.8179999999999996</v>
      </c>
      <c r="Q112" s="22">
        <v>5</v>
      </c>
      <c r="R112" s="22">
        <v>5.2329999999999997</v>
      </c>
      <c r="S112" s="22">
        <v>5.2</v>
      </c>
      <c r="T112" s="22">
        <v>5.5960000000000001</v>
      </c>
      <c r="U112" s="22">
        <v>6</v>
      </c>
    </row>
    <row r="113" spans="1:21" x14ac:dyDescent="0.3">
      <c r="A113">
        <v>14030340000</v>
      </c>
      <c r="B113" t="s">
        <v>50</v>
      </c>
      <c r="C113" t="s">
        <v>27</v>
      </c>
      <c r="E113" s="22">
        <v>19</v>
      </c>
      <c r="F113" s="22">
        <v>18</v>
      </c>
      <c r="G113" s="22">
        <v>18</v>
      </c>
      <c r="H113" s="22">
        <v>25</v>
      </c>
      <c r="I113" s="22">
        <v>25</v>
      </c>
      <c r="J113" s="22">
        <v>25</v>
      </c>
      <c r="K113" s="22">
        <v>18</v>
      </c>
      <c r="L113" s="22">
        <v>18</v>
      </c>
      <c r="M113" s="22">
        <v>17</v>
      </c>
      <c r="N113" s="22">
        <v>13</v>
      </c>
      <c r="O113" s="22">
        <v>13</v>
      </c>
      <c r="P113" s="22">
        <v>14</v>
      </c>
      <c r="Q113" s="22">
        <v>14</v>
      </c>
      <c r="R113" s="22">
        <v>15</v>
      </c>
      <c r="S113" s="22">
        <v>16</v>
      </c>
      <c r="T113" s="22">
        <v>27</v>
      </c>
      <c r="U113" s="22">
        <v>33</v>
      </c>
    </row>
    <row r="114" spans="1:21" x14ac:dyDescent="0.3">
      <c r="C114" t="s">
        <v>28</v>
      </c>
      <c r="D114" s="22">
        <v>74</v>
      </c>
      <c r="E114" s="22">
        <v>8</v>
      </c>
      <c r="F114" s="22">
        <v>5</v>
      </c>
      <c r="G114" s="22">
        <v>5</v>
      </c>
      <c r="H114" s="22">
        <v>15</v>
      </c>
      <c r="I114" s="22">
        <v>5</v>
      </c>
      <c r="J114" s="22">
        <v>5</v>
      </c>
      <c r="K114" s="22">
        <v>8</v>
      </c>
      <c r="L114" s="22">
        <v>5</v>
      </c>
      <c r="M114" s="22">
        <v>4</v>
      </c>
      <c r="N114" s="22">
        <v>4</v>
      </c>
      <c r="O114" s="22">
        <v>5</v>
      </c>
      <c r="P114" s="22">
        <v>5</v>
      </c>
    </row>
    <row r="115" spans="1:21" x14ac:dyDescent="0.3">
      <c r="C115" t="s">
        <v>29</v>
      </c>
      <c r="D115" s="22">
        <v>68</v>
      </c>
      <c r="J115" s="22">
        <v>5</v>
      </c>
      <c r="K115" s="22">
        <v>15</v>
      </c>
      <c r="L115" s="22">
        <v>5</v>
      </c>
      <c r="M115" s="22">
        <v>5</v>
      </c>
      <c r="N115" s="22">
        <v>8</v>
      </c>
      <c r="O115" s="22">
        <v>5</v>
      </c>
      <c r="P115" s="22">
        <v>4</v>
      </c>
      <c r="Q115" s="22">
        <v>4</v>
      </c>
      <c r="R115" s="22">
        <v>5</v>
      </c>
      <c r="S115" s="22">
        <v>4</v>
      </c>
      <c r="T115" s="22">
        <v>4</v>
      </c>
      <c r="U115" s="22">
        <v>4</v>
      </c>
    </row>
    <row r="116" spans="1:21" x14ac:dyDescent="0.3">
      <c r="C116" t="s">
        <v>30</v>
      </c>
      <c r="D116" s="22">
        <v>3661.7640000000001</v>
      </c>
      <c r="J116" s="22">
        <v>3600</v>
      </c>
      <c r="K116" s="22">
        <v>3466.6660000000002</v>
      </c>
      <c r="L116" s="22">
        <v>3600</v>
      </c>
      <c r="M116" s="22">
        <v>3600</v>
      </c>
      <c r="N116" s="22">
        <v>3750</v>
      </c>
      <c r="O116" s="22">
        <v>3600</v>
      </c>
      <c r="P116" s="22">
        <v>3750</v>
      </c>
      <c r="Q116" s="22">
        <v>3750</v>
      </c>
      <c r="R116" s="22">
        <v>3600</v>
      </c>
      <c r="S116" s="22">
        <v>4000</v>
      </c>
      <c r="T116" s="22">
        <v>3500</v>
      </c>
      <c r="U116" s="22">
        <v>4250</v>
      </c>
    </row>
    <row r="117" spans="1:21" x14ac:dyDescent="0.3">
      <c r="C117" t="s">
        <v>31</v>
      </c>
      <c r="D117" s="22">
        <v>249</v>
      </c>
      <c r="J117" s="22">
        <v>18</v>
      </c>
      <c r="K117" s="22">
        <v>52</v>
      </c>
      <c r="L117" s="22">
        <v>18</v>
      </c>
      <c r="M117" s="22">
        <v>18</v>
      </c>
      <c r="N117" s="22">
        <v>30</v>
      </c>
      <c r="O117" s="22">
        <v>18</v>
      </c>
      <c r="P117" s="22">
        <v>15</v>
      </c>
      <c r="Q117" s="22">
        <v>15</v>
      </c>
      <c r="R117" s="22">
        <v>18</v>
      </c>
      <c r="S117" s="22">
        <v>16</v>
      </c>
      <c r="T117" s="22">
        <v>14</v>
      </c>
      <c r="U117" s="22">
        <v>17</v>
      </c>
    </row>
    <row r="118" spans="1:21" x14ac:dyDescent="0.3">
      <c r="C118" t="s">
        <v>32</v>
      </c>
      <c r="D118" s="22">
        <v>1.5529999999999999</v>
      </c>
      <c r="J118" s="22">
        <v>1.6</v>
      </c>
      <c r="K118" s="22">
        <v>1.45</v>
      </c>
      <c r="L118" s="22">
        <v>1.5</v>
      </c>
      <c r="M118" s="22">
        <v>1.6</v>
      </c>
      <c r="N118" s="22">
        <v>1.8</v>
      </c>
      <c r="O118" s="22">
        <v>1.58</v>
      </c>
      <c r="P118" s="22">
        <v>1.4</v>
      </c>
      <c r="Q118" s="22">
        <v>1.5</v>
      </c>
      <c r="R118" s="22">
        <v>1.6</v>
      </c>
      <c r="S118" s="22">
        <v>1.5</v>
      </c>
      <c r="T118" s="22">
        <v>1.6</v>
      </c>
      <c r="U118" s="22">
        <v>1.5</v>
      </c>
    </row>
    <row r="119" spans="1:21" x14ac:dyDescent="0.3">
      <c r="A119">
        <v>14060040000</v>
      </c>
      <c r="B119" t="s">
        <v>51</v>
      </c>
      <c r="C119" t="s">
        <v>27</v>
      </c>
      <c r="F119" s="22">
        <v>305</v>
      </c>
      <c r="G119" s="22">
        <v>305</v>
      </c>
      <c r="H119" s="22">
        <v>305</v>
      </c>
      <c r="J119" s="22">
        <v>445</v>
      </c>
      <c r="K119" s="22">
        <v>445</v>
      </c>
      <c r="L119" s="22">
        <v>445</v>
      </c>
      <c r="N119" s="22">
        <v>370</v>
      </c>
      <c r="O119" s="22">
        <v>370</v>
      </c>
      <c r="P119" s="22">
        <v>370</v>
      </c>
      <c r="R119" s="22">
        <v>350</v>
      </c>
      <c r="S119" s="22">
        <v>350</v>
      </c>
      <c r="T119" s="22">
        <v>350</v>
      </c>
    </row>
    <row r="120" spans="1:21" x14ac:dyDescent="0.3">
      <c r="C120" t="s">
        <v>28</v>
      </c>
      <c r="D120" s="22">
        <v>1120</v>
      </c>
      <c r="F120" s="22">
        <v>305</v>
      </c>
      <c r="J120" s="22">
        <v>445</v>
      </c>
      <c r="N120" s="22">
        <v>370</v>
      </c>
    </row>
    <row r="121" spans="1:21" x14ac:dyDescent="0.3">
      <c r="C121" t="s">
        <v>29</v>
      </c>
      <c r="D121" s="22">
        <v>1165</v>
      </c>
      <c r="M121" s="22">
        <v>445</v>
      </c>
      <c r="Q121" s="22">
        <v>370</v>
      </c>
      <c r="U121" s="22">
        <v>350</v>
      </c>
    </row>
    <row r="122" spans="1:21" x14ac:dyDescent="0.3">
      <c r="C122" t="s">
        <v>30</v>
      </c>
      <c r="D122" s="22">
        <v>2004.24</v>
      </c>
      <c r="M122" s="22">
        <v>2068.8310000000001</v>
      </c>
      <c r="Q122" s="22">
        <v>1907.162</v>
      </c>
      <c r="U122" s="22">
        <v>2024.742</v>
      </c>
    </row>
    <row r="123" spans="1:21" x14ac:dyDescent="0.3">
      <c r="C123" t="s">
        <v>31</v>
      </c>
      <c r="D123" s="22">
        <v>2334.94</v>
      </c>
      <c r="M123" s="22">
        <v>920.63</v>
      </c>
      <c r="Q123" s="22">
        <v>705.65</v>
      </c>
      <c r="U123" s="22">
        <v>708.66</v>
      </c>
    </row>
    <row r="124" spans="1:21" x14ac:dyDescent="0.3">
      <c r="C124" t="s">
        <v>32</v>
      </c>
      <c r="D124" s="22">
        <v>5.258</v>
      </c>
      <c r="M124" s="22">
        <v>5.5</v>
      </c>
      <c r="Q124" s="22">
        <v>5</v>
      </c>
      <c r="U124" s="22">
        <v>5.2</v>
      </c>
    </row>
    <row r="125" spans="1:21" x14ac:dyDescent="0.3">
      <c r="A125">
        <v>13010100000</v>
      </c>
      <c r="B125" t="s">
        <v>52</v>
      </c>
      <c r="C125" t="s">
        <v>27</v>
      </c>
      <c r="E125" s="22">
        <v>4</v>
      </c>
      <c r="F125" s="22">
        <v>4</v>
      </c>
      <c r="G125" s="22">
        <v>4</v>
      </c>
      <c r="H125" s="22">
        <v>4</v>
      </c>
      <c r="I125" s="22">
        <v>4</v>
      </c>
      <c r="J125" s="22">
        <v>4</v>
      </c>
      <c r="K125" s="22">
        <v>4</v>
      </c>
      <c r="L125" s="22">
        <v>4</v>
      </c>
      <c r="M125" s="22">
        <v>4</v>
      </c>
      <c r="N125" s="22">
        <v>4</v>
      </c>
      <c r="O125" s="22">
        <v>4</v>
      </c>
      <c r="P125" s="22">
        <v>4</v>
      </c>
      <c r="Q125" s="22">
        <v>4</v>
      </c>
      <c r="R125" s="22">
        <v>4</v>
      </c>
      <c r="S125" s="22">
        <v>4</v>
      </c>
      <c r="T125" s="22">
        <v>4</v>
      </c>
      <c r="U125" s="22">
        <v>4</v>
      </c>
    </row>
    <row r="126" spans="1:21" x14ac:dyDescent="0.3">
      <c r="C126" t="s">
        <v>29</v>
      </c>
      <c r="D126" s="22">
        <v>2</v>
      </c>
    </row>
    <row r="127" spans="1:21" x14ac:dyDescent="0.3">
      <c r="C127" t="s">
        <v>30</v>
      </c>
      <c r="D127" s="22">
        <v>9500</v>
      </c>
    </row>
    <row r="128" spans="1:21" x14ac:dyDescent="0.3">
      <c r="C128" t="s">
        <v>31</v>
      </c>
      <c r="D128" s="22">
        <v>19</v>
      </c>
      <c r="J128" s="22">
        <v>4</v>
      </c>
      <c r="K128" s="22">
        <v>4</v>
      </c>
      <c r="L128" s="22">
        <v>4</v>
      </c>
      <c r="M128" s="22">
        <v>3</v>
      </c>
      <c r="U128" s="22">
        <v>4</v>
      </c>
    </row>
    <row r="129" spans="1:21" x14ac:dyDescent="0.3">
      <c r="C129" t="s">
        <v>32</v>
      </c>
      <c r="D129" s="22">
        <v>1.8580000000000001</v>
      </c>
      <c r="J129" s="22">
        <v>2.6</v>
      </c>
      <c r="K129" s="22">
        <v>2</v>
      </c>
      <c r="L129" s="22">
        <v>1.5</v>
      </c>
      <c r="M129" s="22">
        <v>1.5</v>
      </c>
      <c r="U129" s="22">
        <v>1.6</v>
      </c>
    </row>
    <row r="130" spans="1:21" x14ac:dyDescent="0.3">
      <c r="A130">
        <v>13010140000</v>
      </c>
      <c r="B130" t="s">
        <v>53</v>
      </c>
      <c r="C130" t="s">
        <v>27</v>
      </c>
      <c r="E130" s="22">
        <v>8</v>
      </c>
      <c r="F130" s="22">
        <v>8</v>
      </c>
      <c r="G130" s="22">
        <v>8</v>
      </c>
      <c r="H130" s="22">
        <v>8</v>
      </c>
      <c r="I130" s="22">
        <v>8</v>
      </c>
      <c r="J130" s="22">
        <v>8</v>
      </c>
      <c r="K130" s="22">
        <v>8</v>
      </c>
      <c r="L130" s="22">
        <v>8</v>
      </c>
      <c r="M130" s="22">
        <v>8</v>
      </c>
      <c r="N130" s="22">
        <v>8</v>
      </c>
      <c r="O130" s="22">
        <v>8</v>
      </c>
      <c r="P130" s="22">
        <v>8</v>
      </c>
      <c r="Q130" s="22">
        <v>8</v>
      </c>
      <c r="R130" s="22">
        <v>8</v>
      </c>
      <c r="S130" s="22">
        <v>8</v>
      </c>
      <c r="T130" s="22">
        <v>8</v>
      </c>
      <c r="U130" s="22">
        <v>8</v>
      </c>
    </row>
    <row r="131" spans="1:21" x14ac:dyDescent="0.3">
      <c r="C131" t="s">
        <v>29</v>
      </c>
      <c r="D131" s="22">
        <v>3</v>
      </c>
    </row>
    <row r="132" spans="1:21" x14ac:dyDescent="0.3">
      <c r="C132" t="s">
        <v>30</v>
      </c>
      <c r="D132" s="22">
        <v>6666.6660000000002</v>
      </c>
    </row>
    <row r="133" spans="1:21" x14ac:dyDescent="0.3">
      <c r="C133" t="s">
        <v>31</v>
      </c>
      <c r="D133" s="22">
        <v>20</v>
      </c>
      <c r="J133" s="22">
        <v>5</v>
      </c>
      <c r="K133" s="22">
        <v>4</v>
      </c>
      <c r="L133" s="22">
        <v>4</v>
      </c>
      <c r="M133" s="22">
        <v>2</v>
      </c>
      <c r="U133" s="22">
        <v>5</v>
      </c>
    </row>
    <row r="134" spans="1:21" x14ac:dyDescent="0.3">
      <c r="C134" t="s">
        <v>32</v>
      </c>
      <c r="D134" s="22">
        <v>3.5950000000000002</v>
      </c>
      <c r="J134" s="22">
        <v>3.5</v>
      </c>
      <c r="K134" s="22">
        <v>3.6</v>
      </c>
      <c r="L134" s="22">
        <v>3.5</v>
      </c>
      <c r="M134" s="22">
        <v>3.5</v>
      </c>
      <c r="U134" s="22">
        <v>3.8</v>
      </c>
    </row>
    <row r="135" spans="1:21" x14ac:dyDescent="0.3">
      <c r="A135">
        <v>13010480000</v>
      </c>
      <c r="B135" t="s">
        <v>54</v>
      </c>
      <c r="C135" t="s">
        <v>27</v>
      </c>
      <c r="E135" s="22">
        <v>8</v>
      </c>
      <c r="F135" s="22">
        <v>8</v>
      </c>
      <c r="G135" s="22">
        <v>8</v>
      </c>
      <c r="H135" s="22">
        <v>8</v>
      </c>
      <c r="I135" s="22">
        <v>8</v>
      </c>
      <c r="J135" s="22">
        <v>8</v>
      </c>
      <c r="K135" s="22">
        <v>8</v>
      </c>
      <c r="L135" s="22">
        <v>8</v>
      </c>
      <c r="M135" s="22">
        <v>8</v>
      </c>
      <c r="N135" s="22">
        <v>8</v>
      </c>
      <c r="O135" s="22">
        <v>8</v>
      </c>
      <c r="P135" s="22">
        <v>8</v>
      </c>
      <c r="Q135" s="22">
        <v>8</v>
      </c>
      <c r="R135" s="22">
        <v>8</v>
      </c>
      <c r="S135" s="22">
        <v>8</v>
      </c>
      <c r="T135" s="22">
        <v>8</v>
      </c>
      <c r="U135" s="22">
        <v>8</v>
      </c>
    </row>
    <row r="136" spans="1:21" x14ac:dyDescent="0.3">
      <c r="C136" t="s">
        <v>29</v>
      </c>
      <c r="D136" s="22">
        <v>8</v>
      </c>
    </row>
    <row r="137" spans="1:21" x14ac:dyDescent="0.3">
      <c r="C137" t="s">
        <v>30</v>
      </c>
      <c r="D137" s="22">
        <v>18750</v>
      </c>
    </row>
    <row r="138" spans="1:21" x14ac:dyDescent="0.3">
      <c r="C138" t="s">
        <v>31</v>
      </c>
      <c r="D138" s="22">
        <v>150</v>
      </c>
      <c r="J138" s="22">
        <v>12</v>
      </c>
      <c r="K138" s="22">
        <v>14</v>
      </c>
      <c r="L138" s="22">
        <v>15</v>
      </c>
      <c r="M138" s="22">
        <v>14</v>
      </c>
      <c r="N138" s="22">
        <v>15</v>
      </c>
      <c r="O138" s="22">
        <v>14</v>
      </c>
      <c r="P138" s="22">
        <v>12</v>
      </c>
      <c r="Q138" s="22">
        <v>10</v>
      </c>
      <c r="R138" s="22">
        <v>12</v>
      </c>
      <c r="S138" s="22">
        <v>10</v>
      </c>
      <c r="T138" s="22">
        <v>12</v>
      </c>
      <c r="U138" s="22">
        <v>10</v>
      </c>
    </row>
    <row r="139" spans="1:21" x14ac:dyDescent="0.3">
      <c r="C139" t="s">
        <v>32</v>
      </c>
      <c r="D139" s="22">
        <v>1.53</v>
      </c>
      <c r="J139" s="22">
        <v>1.5</v>
      </c>
      <c r="K139" s="22">
        <v>1.6</v>
      </c>
      <c r="L139" s="22">
        <v>1.52</v>
      </c>
      <c r="M139" s="22">
        <v>1.5</v>
      </c>
      <c r="N139" s="22">
        <v>1.5</v>
      </c>
      <c r="O139" s="22">
        <v>1.6</v>
      </c>
      <c r="P139" s="22">
        <v>1.5</v>
      </c>
      <c r="Q139" s="22">
        <v>1.5</v>
      </c>
      <c r="R139" s="22">
        <v>1.52</v>
      </c>
      <c r="S139" s="22">
        <v>1.5</v>
      </c>
      <c r="T139" s="22">
        <v>1.6</v>
      </c>
      <c r="U139" s="22">
        <v>1.5</v>
      </c>
    </row>
    <row r="140" spans="1:21" x14ac:dyDescent="0.3">
      <c r="A140">
        <v>13010170102</v>
      </c>
      <c r="B140" t="s">
        <v>55</v>
      </c>
      <c r="C140" t="s">
        <v>27</v>
      </c>
      <c r="E140" s="22">
        <v>5</v>
      </c>
      <c r="F140" s="22">
        <v>5</v>
      </c>
      <c r="G140" s="22">
        <v>5</v>
      </c>
      <c r="H140" s="22">
        <v>5</v>
      </c>
      <c r="I140" s="22">
        <v>5</v>
      </c>
      <c r="J140" s="22">
        <v>5</v>
      </c>
      <c r="K140" s="22">
        <v>5</v>
      </c>
      <c r="L140" s="22">
        <v>5</v>
      </c>
      <c r="M140" s="22">
        <v>5</v>
      </c>
      <c r="N140" s="22">
        <v>5</v>
      </c>
      <c r="O140" s="22">
        <v>5</v>
      </c>
      <c r="P140" s="22">
        <v>5</v>
      </c>
      <c r="Q140" s="22">
        <v>5</v>
      </c>
      <c r="R140" s="22">
        <v>5</v>
      </c>
      <c r="S140" s="22">
        <v>5</v>
      </c>
      <c r="T140" s="22">
        <v>5</v>
      </c>
      <c r="U140" s="22">
        <v>5</v>
      </c>
    </row>
    <row r="141" spans="1:21" x14ac:dyDescent="0.3">
      <c r="C141" t="s">
        <v>29</v>
      </c>
      <c r="D141" s="22">
        <v>5</v>
      </c>
    </row>
    <row r="142" spans="1:21" x14ac:dyDescent="0.3">
      <c r="C142" t="s">
        <v>30</v>
      </c>
      <c r="D142" s="22">
        <v>14600</v>
      </c>
    </row>
    <row r="143" spans="1:21" x14ac:dyDescent="0.3">
      <c r="C143" t="s">
        <v>31</v>
      </c>
      <c r="D143" s="22">
        <v>73</v>
      </c>
      <c r="J143" s="22">
        <v>5</v>
      </c>
      <c r="K143" s="22">
        <v>6</v>
      </c>
      <c r="L143" s="22">
        <v>5</v>
      </c>
      <c r="M143" s="22">
        <v>6</v>
      </c>
      <c r="N143" s="22">
        <v>6</v>
      </c>
      <c r="O143" s="22">
        <v>6</v>
      </c>
      <c r="P143" s="22">
        <v>7</v>
      </c>
      <c r="Q143" s="22">
        <v>6</v>
      </c>
      <c r="R143" s="22">
        <v>7</v>
      </c>
      <c r="S143" s="22">
        <v>6</v>
      </c>
      <c r="T143" s="22">
        <v>6</v>
      </c>
      <c r="U143" s="22">
        <v>7</v>
      </c>
    </row>
    <row r="144" spans="1:21" x14ac:dyDescent="0.3">
      <c r="C144" t="s">
        <v>32</v>
      </c>
      <c r="D144" s="22">
        <v>2.044</v>
      </c>
      <c r="J144" s="22">
        <v>1.78</v>
      </c>
      <c r="K144" s="22">
        <v>1.8</v>
      </c>
      <c r="L144" s="22">
        <v>1.84</v>
      </c>
      <c r="M144" s="22">
        <v>1.8</v>
      </c>
      <c r="N144" s="22">
        <v>1.85</v>
      </c>
      <c r="O144" s="22">
        <v>1.6</v>
      </c>
      <c r="P144" s="22">
        <v>1.8</v>
      </c>
      <c r="Q144" s="22">
        <v>2</v>
      </c>
      <c r="R144" s="22">
        <v>2.2999999999999998</v>
      </c>
      <c r="S144" s="22">
        <v>2.5</v>
      </c>
      <c r="T144" s="22">
        <v>2.6</v>
      </c>
      <c r="U144" s="22">
        <v>2.5</v>
      </c>
    </row>
    <row r="145" spans="1:21" x14ac:dyDescent="0.3">
      <c r="A145">
        <v>13010180000</v>
      </c>
      <c r="B145" t="s">
        <v>56</v>
      </c>
      <c r="C145" t="s">
        <v>27</v>
      </c>
      <c r="E145" s="22">
        <v>23</v>
      </c>
      <c r="F145" s="22">
        <v>23</v>
      </c>
      <c r="G145" s="22">
        <v>23</v>
      </c>
      <c r="H145" s="22">
        <v>23</v>
      </c>
      <c r="I145" s="22">
        <v>23</v>
      </c>
      <c r="J145" s="22">
        <v>23</v>
      </c>
      <c r="K145" s="22">
        <v>23</v>
      </c>
      <c r="L145" s="22">
        <v>23</v>
      </c>
      <c r="M145" s="22">
        <v>23</v>
      </c>
      <c r="N145" s="22">
        <v>23</v>
      </c>
      <c r="O145" s="22">
        <v>23</v>
      </c>
      <c r="P145" s="22">
        <v>23</v>
      </c>
      <c r="Q145" s="22">
        <v>23</v>
      </c>
      <c r="R145" s="22">
        <v>23</v>
      </c>
      <c r="S145" s="22">
        <v>23</v>
      </c>
      <c r="T145" s="22">
        <v>23</v>
      </c>
      <c r="U145" s="22">
        <v>23</v>
      </c>
    </row>
    <row r="146" spans="1:21" x14ac:dyDescent="0.3">
      <c r="C146" t="s">
        <v>29</v>
      </c>
      <c r="D146" s="22">
        <v>3</v>
      </c>
    </row>
    <row r="147" spans="1:21" x14ac:dyDescent="0.3">
      <c r="C147" t="s">
        <v>30</v>
      </c>
      <c r="D147" s="22">
        <v>7666.6660000000002</v>
      </c>
    </row>
    <row r="148" spans="1:21" x14ac:dyDescent="0.3">
      <c r="C148" t="s">
        <v>31</v>
      </c>
      <c r="D148" s="22">
        <v>23</v>
      </c>
      <c r="J148" s="22">
        <v>4</v>
      </c>
      <c r="K148" s="22">
        <v>5</v>
      </c>
      <c r="L148" s="22">
        <v>5</v>
      </c>
      <c r="M148" s="22">
        <v>4</v>
      </c>
      <c r="U148" s="22">
        <v>5</v>
      </c>
    </row>
    <row r="149" spans="1:21" x14ac:dyDescent="0.3">
      <c r="C149" t="s">
        <v>32</v>
      </c>
      <c r="D149" s="22">
        <v>3.6040000000000001</v>
      </c>
      <c r="J149" s="22">
        <v>3.5</v>
      </c>
      <c r="K149" s="22">
        <v>3.6</v>
      </c>
      <c r="L149" s="22">
        <v>3.5</v>
      </c>
      <c r="M149" s="22">
        <v>3.6</v>
      </c>
      <c r="U149" s="22">
        <v>3.8</v>
      </c>
    </row>
    <row r="150" spans="1:21" x14ac:dyDescent="0.3">
      <c r="A150">
        <v>14010070000</v>
      </c>
      <c r="B150" t="s">
        <v>57</v>
      </c>
      <c r="C150" t="s">
        <v>27</v>
      </c>
      <c r="E150" s="22">
        <v>9012</v>
      </c>
      <c r="F150" s="22">
        <v>9661</v>
      </c>
      <c r="G150" s="22">
        <v>9382</v>
      </c>
      <c r="H150" s="22">
        <v>7074</v>
      </c>
      <c r="I150" s="22">
        <v>4686</v>
      </c>
      <c r="J150" s="22">
        <v>4164</v>
      </c>
      <c r="K150" s="22">
        <v>3896</v>
      </c>
      <c r="L150" s="22">
        <v>3355</v>
      </c>
      <c r="M150" s="22">
        <v>3891</v>
      </c>
      <c r="N150" s="22">
        <v>5505</v>
      </c>
      <c r="O150" s="22">
        <v>6981</v>
      </c>
      <c r="P150" s="22">
        <v>8524</v>
      </c>
      <c r="Q150" s="22">
        <v>8755</v>
      </c>
      <c r="R150" s="22">
        <v>8285</v>
      </c>
      <c r="S150" s="22">
        <v>7074</v>
      </c>
      <c r="T150" s="22">
        <v>5542</v>
      </c>
      <c r="U150" s="22">
        <v>3454</v>
      </c>
    </row>
    <row r="151" spans="1:21" x14ac:dyDescent="0.3">
      <c r="C151" t="s">
        <v>28</v>
      </c>
      <c r="D151" s="22">
        <v>14657</v>
      </c>
      <c r="E151" s="22">
        <v>1177</v>
      </c>
      <c r="F151" s="22">
        <v>1151</v>
      </c>
      <c r="G151" s="22">
        <v>1344</v>
      </c>
      <c r="H151" s="22">
        <v>642</v>
      </c>
      <c r="I151" s="22">
        <v>322</v>
      </c>
      <c r="J151" s="22">
        <v>655</v>
      </c>
      <c r="K151" s="22">
        <v>888</v>
      </c>
      <c r="L151" s="22">
        <v>803</v>
      </c>
      <c r="M151" s="22">
        <v>1174</v>
      </c>
      <c r="N151" s="22">
        <v>1936</v>
      </c>
      <c r="O151" s="22">
        <v>2131</v>
      </c>
      <c r="P151" s="22">
        <v>2434</v>
      </c>
    </row>
    <row r="152" spans="1:21" x14ac:dyDescent="0.3">
      <c r="C152" t="s">
        <v>29</v>
      </c>
      <c r="D152" s="22">
        <v>14659</v>
      </c>
      <c r="J152" s="22">
        <v>1177</v>
      </c>
      <c r="K152" s="22">
        <v>1156</v>
      </c>
      <c r="L152" s="22">
        <v>1344</v>
      </c>
      <c r="M152" s="22">
        <v>638</v>
      </c>
      <c r="N152" s="22">
        <v>322</v>
      </c>
      <c r="O152" s="22">
        <v>655</v>
      </c>
      <c r="P152" s="22">
        <v>891</v>
      </c>
      <c r="Q152" s="22">
        <v>793</v>
      </c>
      <c r="R152" s="22">
        <v>1183</v>
      </c>
      <c r="S152" s="22">
        <v>1936</v>
      </c>
      <c r="T152" s="22">
        <v>2130</v>
      </c>
      <c r="U152" s="22">
        <v>2434</v>
      </c>
    </row>
    <row r="153" spans="1:21" x14ac:dyDescent="0.3">
      <c r="C153" t="s">
        <v>30</v>
      </c>
      <c r="D153" s="22">
        <v>10852.329</v>
      </c>
      <c r="J153" s="22">
        <v>10796.941000000001</v>
      </c>
      <c r="K153" s="22">
        <v>11277.853999999999</v>
      </c>
      <c r="L153" s="22">
        <v>11462.797</v>
      </c>
      <c r="M153" s="22">
        <v>11545.454</v>
      </c>
      <c r="N153" s="22">
        <v>11350.931</v>
      </c>
      <c r="O153" s="22">
        <v>11127.022000000001</v>
      </c>
      <c r="P153" s="22">
        <v>10790.123</v>
      </c>
      <c r="Q153" s="22">
        <v>10651.954</v>
      </c>
      <c r="R153" s="22">
        <v>10882.754999999999</v>
      </c>
      <c r="S153" s="22">
        <v>10951.962</v>
      </c>
      <c r="T153" s="22">
        <v>10830.328</v>
      </c>
      <c r="U153" s="22">
        <v>10031.635</v>
      </c>
    </row>
    <row r="154" spans="1:21" x14ac:dyDescent="0.3">
      <c r="C154" t="s">
        <v>31</v>
      </c>
      <c r="D154" s="22">
        <v>159084.29999999999</v>
      </c>
      <c r="J154" s="22">
        <v>12708</v>
      </c>
      <c r="K154" s="22">
        <v>13037.2</v>
      </c>
      <c r="L154" s="22">
        <v>15406</v>
      </c>
      <c r="M154" s="22">
        <v>7366</v>
      </c>
      <c r="N154" s="22">
        <v>3655</v>
      </c>
      <c r="O154" s="22">
        <v>7288.2</v>
      </c>
      <c r="P154" s="22">
        <v>9614</v>
      </c>
      <c r="Q154" s="22">
        <v>8447</v>
      </c>
      <c r="R154" s="22">
        <v>12874.3</v>
      </c>
      <c r="S154" s="22">
        <v>21203</v>
      </c>
      <c r="T154" s="22">
        <v>23068.6</v>
      </c>
      <c r="U154" s="22">
        <v>24417</v>
      </c>
    </row>
    <row r="155" spans="1:21" x14ac:dyDescent="0.3">
      <c r="C155" t="s">
        <v>32</v>
      </c>
      <c r="D155" s="22">
        <v>1.3640000000000001</v>
      </c>
      <c r="J155" s="22">
        <v>1.236</v>
      </c>
      <c r="K155" s="22">
        <v>1.1990000000000001</v>
      </c>
      <c r="L155" s="22">
        <v>1.1990000000000001</v>
      </c>
      <c r="M155" s="22">
        <v>1.2010000000000001</v>
      </c>
      <c r="N155" s="22">
        <v>1.4219999999999999</v>
      </c>
      <c r="O155" s="22">
        <v>1.347</v>
      </c>
      <c r="P155" s="22">
        <v>1.395</v>
      </c>
      <c r="Q155" s="22">
        <v>1.377</v>
      </c>
      <c r="R155" s="22">
        <v>1.3480000000000001</v>
      </c>
      <c r="S155" s="22">
        <v>1.4590000000000001</v>
      </c>
      <c r="T155" s="22">
        <v>1.448</v>
      </c>
      <c r="U155" s="22">
        <v>1.498</v>
      </c>
    </row>
    <row r="156" spans="1:21" x14ac:dyDescent="0.3">
      <c r="A156">
        <v>14010080000</v>
      </c>
      <c r="B156" t="s">
        <v>58</v>
      </c>
      <c r="C156" t="s">
        <v>27</v>
      </c>
      <c r="E156" s="22">
        <v>20</v>
      </c>
      <c r="G156" s="22">
        <v>25</v>
      </c>
      <c r="H156" s="22">
        <v>25</v>
      </c>
      <c r="I156" s="22">
        <v>37</v>
      </c>
      <c r="J156" s="22">
        <v>40</v>
      </c>
      <c r="K156" s="22">
        <v>40</v>
      </c>
      <c r="L156" s="22">
        <v>40</v>
      </c>
      <c r="M156" s="22">
        <v>15</v>
      </c>
      <c r="N156" s="22">
        <v>15</v>
      </c>
      <c r="O156" s="22">
        <v>3</v>
      </c>
    </row>
    <row r="157" spans="1:21" x14ac:dyDescent="0.3">
      <c r="C157" t="s">
        <v>28</v>
      </c>
      <c r="D157" s="22">
        <v>40</v>
      </c>
      <c r="G157" s="22">
        <v>25</v>
      </c>
      <c r="I157" s="22">
        <v>12</v>
      </c>
      <c r="J157" s="22">
        <v>3</v>
      </c>
    </row>
    <row r="158" spans="1:21" x14ac:dyDescent="0.3">
      <c r="C158" t="s">
        <v>29</v>
      </c>
      <c r="D158" s="22">
        <v>40</v>
      </c>
      <c r="M158" s="22">
        <v>25</v>
      </c>
      <c r="O158" s="22">
        <v>12</v>
      </c>
      <c r="P158" s="22">
        <v>3</v>
      </c>
    </row>
    <row r="159" spans="1:21" x14ac:dyDescent="0.3">
      <c r="C159" t="s">
        <v>30</v>
      </c>
      <c r="D159" s="22">
        <v>1350</v>
      </c>
      <c r="M159" s="22">
        <v>1400</v>
      </c>
      <c r="O159" s="22">
        <v>1250</v>
      </c>
      <c r="P159" s="22">
        <v>1333.3330000000001</v>
      </c>
    </row>
    <row r="160" spans="1:21" x14ac:dyDescent="0.3">
      <c r="C160" t="s">
        <v>31</v>
      </c>
      <c r="D160" s="22">
        <v>54</v>
      </c>
      <c r="M160" s="22">
        <v>35</v>
      </c>
      <c r="O160" s="22">
        <v>15</v>
      </c>
      <c r="P160" s="22">
        <v>4</v>
      </c>
    </row>
    <row r="161" spans="1:21" x14ac:dyDescent="0.3">
      <c r="C161" t="s">
        <v>32</v>
      </c>
      <c r="D161" s="22">
        <v>3.87</v>
      </c>
      <c r="M161" s="22">
        <v>3.8</v>
      </c>
      <c r="O161" s="22">
        <v>4</v>
      </c>
      <c r="P161" s="22">
        <v>4</v>
      </c>
    </row>
    <row r="162" spans="1:21" x14ac:dyDescent="0.3">
      <c r="A162">
        <v>14050060000</v>
      </c>
      <c r="B162" t="s">
        <v>59</v>
      </c>
      <c r="C162" t="s">
        <v>27</v>
      </c>
      <c r="E162" s="22">
        <v>186</v>
      </c>
      <c r="F162" s="22">
        <v>170</v>
      </c>
      <c r="G162" s="22">
        <v>154</v>
      </c>
      <c r="H162" s="22">
        <v>150</v>
      </c>
      <c r="I162" s="22">
        <v>148</v>
      </c>
      <c r="J162" s="22">
        <v>96</v>
      </c>
      <c r="K162" s="22">
        <v>91</v>
      </c>
      <c r="L162" s="22">
        <v>95</v>
      </c>
      <c r="M162" s="22">
        <v>154</v>
      </c>
      <c r="N162" s="22">
        <v>160</v>
      </c>
      <c r="O162" s="22">
        <v>157</v>
      </c>
      <c r="P162" s="22">
        <v>172</v>
      </c>
      <c r="Q162" s="22">
        <v>174</v>
      </c>
      <c r="R162" s="22">
        <v>172</v>
      </c>
      <c r="S162" s="22">
        <v>150</v>
      </c>
      <c r="T162" s="22">
        <v>151</v>
      </c>
      <c r="U162" s="22">
        <v>140</v>
      </c>
    </row>
    <row r="163" spans="1:21" x14ac:dyDescent="0.3">
      <c r="C163" t="s">
        <v>28</v>
      </c>
      <c r="D163" s="22">
        <v>613</v>
      </c>
      <c r="E163" s="22">
        <v>66</v>
      </c>
      <c r="F163" s="22">
        <v>40</v>
      </c>
      <c r="G163" s="22">
        <v>56</v>
      </c>
      <c r="H163" s="22">
        <v>65</v>
      </c>
      <c r="I163" s="22">
        <v>43</v>
      </c>
      <c r="J163" s="22">
        <v>11</v>
      </c>
      <c r="K163" s="22">
        <v>37</v>
      </c>
      <c r="L163" s="22">
        <v>49</v>
      </c>
      <c r="M163" s="22">
        <v>71</v>
      </c>
      <c r="N163" s="22">
        <v>45</v>
      </c>
      <c r="O163" s="22">
        <v>45</v>
      </c>
      <c r="P163" s="22">
        <v>85</v>
      </c>
    </row>
    <row r="164" spans="1:21" x14ac:dyDescent="0.3">
      <c r="C164" t="s">
        <v>29</v>
      </c>
      <c r="D164" s="22">
        <v>604</v>
      </c>
      <c r="J164" s="22">
        <v>63</v>
      </c>
      <c r="K164" s="22">
        <v>42</v>
      </c>
      <c r="L164" s="22">
        <v>45</v>
      </c>
      <c r="M164" s="22">
        <v>12</v>
      </c>
      <c r="N164" s="22">
        <v>39</v>
      </c>
      <c r="O164" s="22">
        <v>48</v>
      </c>
      <c r="P164" s="22">
        <v>70</v>
      </c>
      <c r="Q164" s="22">
        <v>42</v>
      </c>
      <c r="R164" s="22">
        <v>61</v>
      </c>
      <c r="S164" s="22">
        <v>63</v>
      </c>
      <c r="T164" s="22">
        <v>59</v>
      </c>
      <c r="U164" s="22">
        <v>60</v>
      </c>
    </row>
    <row r="165" spans="1:21" x14ac:dyDescent="0.3">
      <c r="C165" t="s">
        <v>30</v>
      </c>
      <c r="D165" s="22">
        <v>20256.621999999999</v>
      </c>
      <c r="J165" s="22">
        <v>20746.030999999999</v>
      </c>
      <c r="K165" s="22">
        <v>20119.046999999999</v>
      </c>
      <c r="L165" s="22">
        <v>20622.222000000002</v>
      </c>
      <c r="M165" s="22">
        <v>20833.332999999999</v>
      </c>
      <c r="N165" s="22">
        <v>21307.691999999999</v>
      </c>
      <c r="O165" s="22">
        <v>20854.166000000001</v>
      </c>
      <c r="P165" s="22">
        <v>20642.857</v>
      </c>
      <c r="Q165" s="22">
        <v>20928.571</v>
      </c>
      <c r="R165" s="22">
        <v>20819.671999999999</v>
      </c>
      <c r="S165" s="22">
        <v>15936.507</v>
      </c>
      <c r="T165" s="22">
        <v>20711.864000000001</v>
      </c>
      <c r="U165" s="22">
        <v>20883.332999999999</v>
      </c>
    </row>
    <row r="166" spans="1:21" x14ac:dyDescent="0.3">
      <c r="C166" t="s">
        <v>31</v>
      </c>
      <c r="D166" s="22">
        <v>12235</v>
      </c>
      <c r="J166" s="22">
        <v>1307</v>
      </c>
      <c r="K166" s="22">
        <v>845</v>
      </c>
      <c r="L166" s="22">
        <v>928</v>
      </c>
      <c r="M166" s="22">
        <v>250</v>
      </c>
      <c r="N166" s="22">
        <v>831</v>
      </c>
      <c r="O166" s="22">
        <v>1001</v>
      </c>
      <c r="P166" s="22">
        <v>1445</v>
      </c>
      <c r="Q166" s="22">
        <v>879</v>
      </c>
      <c r="R166" s="22">
        <v>1270</v>
      </c>
      <c r="S166" s="22">
        <v>1004</v>
      </c>
      <c r="T166" s="22">
        <v>1222</v>
      </c>
      <c r="U166" s="22">
        <v>1253</v>
      </c>
    </row>
    <row r="167" spans="1:21" x14ac:dyDescent="0.3">
      <c r="C167" t="s">
        <v>32</v>
      </c>
      <c r="D167" s="22">
        <v>0.54400000000000004</v>
      </c>
      <c r="J167" s="22">
        <v>0.45700000000000002</v>
      </c>
      <c r="K167" s="22">
        <v>0.48199999999999998</v>
      </c>
      <c r="L167" s="22">
        <v>0.54100000000000004</v>
      </c>
      <c r="M167" s="22">
        <v>0.51200000000000001</v>
      </c>
      <c r="N167" s="22">
        <v>0.54</v>
      </c>
      <c r="O167" s="22">
        <v>0.55800000000000005</v>
      </c>
      <c r="P167" s="22">
        <v>0.56299999999999994</v>
      </c>
      <c r="Q167" s="22">
        <v>0.54400000000000004</v>
      </c>
      <c r="R167" s="22">
        <v>0.58299999999999996</v>
      </c>
      <c r="S167" s="22">
        <v>0.59499999999999997</v>
      </c>
      <c r="T167" s="22">
        <v>0.57099999999999995</v>
      </c>
      <c r="U167" s="22">
        <v>0.54900000000000004</v>
      </c>
    </row>
    <row r="168" spans="1:21" x14ac:dyDescent="0.3">
      <c r="A168">
        <v>14030280000</v>
      </c>
      <c r="B168" t="s">
        <v>60</v>
      </c>
      <c r="C168" t="s">
        <v>27</v>
      </c>
      <c r="E168" s="22">
        <v>235</v>
      </c>
      <c r="F168" s="22">
        <v>120</v>
      </c>
      <c r="G168" s="22">
        <v>80</v>
      </c>
      <c r="H168" s="22">
        <v>75</v>
      </c>
      <c r="I168" s="22">
        <v>55</v>
      </c>
      <c r="J168" s="22">
        <v>40</v>
      </c>
      <c r="K168" s="22">
        <v>15</v>
      </c>
      <c r="L168" s="22">
        <v>41</v>
      </c>
      <c r="M168" s="22">
        <v>142</v>
      </c>
      <c r="N168" s="22">
        <v>198</v>
      </c>
      <c r="O168" s="22">
        <v>268</v>
      </c>
      <c r="P168" s="22">
        <v>302</v>
      </c>
      <c r="Q168" s="22">
        <v>220</v>
      </c>
      <c r="R168" s="22">
        <v>164</v>
      </c>
      <c r="S168" s="22">
        <v>94</v>
      </c>
      <c r="T168" s="22">
        <v>39</v>
      </c>
      <c r="U168" s="22">
        <v>20</v>
      </c>
    </row>
    <row r="169" spans="1:21" x14ac:dyDescent="0.3">
      <c r="C169" t="s">
        <v>28</v>
      </c>
      <c r="D169" s="22">
        <v>418</v>
      </c>
      <c r="E169" s="22">
        <v>20</v>
      </c>
      <c r="F169" s="22">
        <v>15</v>
      </c>
      <c r="G169" s="22">
        <v>25</v>
      </c>
      <c r="H169" s="22">
        <v>15</v>
      </c>
      <c r="L169" s="22">
        <v>41</v>
      </c>
      <c r="M169" s="22">
        <v>101</v>
      </c>
      <c r="N169" s="22">
        <v>56</v>
      </c>
      <c r="O169" s="22">
        <v>70</v>
      </c>
      <c r="P169" s="22">
        <v>75</v>
      </c>
    </row>
    <row r="170" spans="1:21" x14ac:dyDescent="0.3">
      <c r="C170" t="s">
        <v>29</v>
      </c>
      <c r="D170" s="22">
        <v>418</v>
      </c>
      <c r="J170" s="22">
        <v>15</v>
      </c>
      <c r="K170" s="22">
        <v>25</v>
      </c>
      <c r="L170" s="22">
        <v>15</v>
      </c>
      <c r="P170" s="22">
        <v>41</v>
      </c>
      <c r="Q170" s="22">
        <v>102</v>
      </c>
      <c r="R170" s="22">
        <v>56</v>
      </c>
      <c r="S170" s="22">
        <v>70</v>
      </c>
      <c r="T170" s="22">
        <v>75</v>
      </c>
      <c r="U170" s="22">
        <v>19</v>
      </c>
    </row>
    <row r="171" spans="1:21" x14ac:dyDescent="0.3">
      <c r="C171" t="s">
        <v>30</v>
      </c>
      <c r="D171" s="22">
        <v>16399.521000000001</v>
      </c>
      <c r="J171" s="22">
        <v>15333.333000000001</v>
      </c>
      <c r="K171" s="22">
        <v>15200</v>
      </c>
      <c r="L171" s="22">
        <v>15333.333000000001</v>
      </c>
      <c r="P171" s="22">
        <v>16097.56</v>
      </c>
      <c r="Q171" s="22">
        <v>16323.529</v>
      </c>
      <c r="R171" s="22">
        <v>16785.714</v>
      </c>
      <c r="S171" s="22">
        <v>16428.571</v>
      </c>
      <c r="T171" s="22">
        <v>16666.666000000001</v>
      </c>
      <c r="U171" s="22">
        <v>18421.052</v>
      </c>
    </row>
    <row r="172" spans="1:21" x14ac:dyDescent="0.3">
      <c r="C172" t="s">
        <v>31</v>
      </c>
      <c r="D172" s="22">
        <v>6855</v>
      </c>
      <c r="J172" s="22">
        <v>230</v>
      </c>
      <c r="K172" s="22">
        <v>380</v>
      </c>
      <c r="L172" s="22">
        <v>230</v>
      </c>
      <c r="P172" s="22">
        <v>660</v>
      </c>
      <c r="Q172" s="22">
        <v>1665</v>
      </c>
      <c r="R172" s="22">
        <v>940</v>
      </c>
      <c r="S172" s="22">
        <v>1150</v>
      </c>
      <c r="T172" s="22">
        <v>1250</v>
      </c>
      <c r="U172" s="22">
        <v>350</v>
      </c>
    </row>
    <row r="173" spans="1:21" x14ac:dyDescent="0.3">
      <c r="C173" t="s">
        <v>32</v>
      </c>
      <c r="D173" s="22">
        <v>0.84</v>
      </c>
      <c r="J173" s="22">
        <v>0.75</v>
      </c>
      <c r="K173" s="22">
        <v>0.72</v>
      </c>
      <c r="L173" s="22">
        <v>1</v>
      </c>
      <c r="P173" s="22">
        <v>0.89400000000000002</v>
      </c>
      <c r="Q173" s="22">
        <v>0.91500000000000004</v>
      </c>
      <c r="R173" s="22">
        <v>0.9</v>
      </c>
      <c r="S173" s="22">
        <v>0.8</v>
      </c>
      <c r="T173" s="22">
        <v>0.78</v>
      </c>
      <c r="U173" s="22">
        <v>0.65</v>
      </c>
    </row>
    <row r="174" spans="1:21" x14ac:dyDescent="0.3">
      <c r="A174">
        <v>13010210000</v>
      </c>
      <c r="B174" t="s">
        <v>61</v>
      </c>
      <c r="C174" t="s">
        <v>27</v>
      </c>
      <c r="E174" s="22">
        <v>436</v>
      </c>
      <c r="F174" s="22">
        <v>450</v>
      </c>
      <c r="G174" s="22">
        <v>460</v>
      </c>
      <c r="H174" s="22">
        <v>460</v>
      </c>
      <c r="I174" s="22">
        <v>505</v>
      </c>
      <c r="J174" s="22">
        <v>505</v>
      </c>
      <c r="K174" s="22">
        <v>505</v>
      </c>
      <c r="L174" s="22">
        <v>505</v>
      </c>
      <c r="M174" s="22">
        <v>564</v>
      </c>
      <c r="N174" s="22">
        <v>564</v>
      </c>
      <c r="O174" s="22">
        <v>579</v>
      </c>
      <c r="P174" s="22">
        <v>579</v>
      </c>
      <c r="Q174" s="22">
        <v>579</v>
      </c>
      <c r="R174" s="22">
        <v>579</v>
      </c>
      <c r="S174" s="22">
        <v>579</v>
      </c>
      <c r="T174" s="22">
        <v>579</v>
      </c>
      <c r="U174" s="22">
        <v>579</v>
      </c>
    </row>
    <row r="175" spans="1:21" x14ac:dyDescent="0.3">
      <c r="C175" t="s">
        <v>28</v>
      </c>
      <c r="D175" s="22">
        <v>164</v>
      </c>
      <c r="E175" s="22">
        <v>21</v>
      </c>
      <c r="F175" s="22">
        <v>14</v>
      </c>
      <c r="G175" s="22">
        <v>10</v>
      </c>
      <c r="I175" s="22">
        <v>45</v>
      </c>
      <c r="M175" s="22">
        <v>59</v>
      </c>
      <c r="O175" s="22">
        <v>15</v>
      </c>
    </row>
    <row r="176" spans="1:21" x14ac:dyDescent="0.3">
      <c r="A176">
        <v>13010220000</v>
      </c>
      <c r="B176" t="s">
        <v>62</v>
      </c>
      <c r="C176" t="s">
        <v>27</v>
      </c>
      <c r="E176" s="22">
        <v>50</v>
      </c>
      <c r="F176" s="22">
        <v>50</v>
      </c>
      <c r="G176" s="22">
        <v>50</v>
      </c>
      <c r="H176" s="22">
        <v>50</v>
      </c>
      <c r="I176" s="22">
        <v>50</v>
      </c>
      <c r="J176" s="22">
        <v>50</v>
      </c>
      <c r="K176" s="22">
        <v>50</v>
      </c>
      <c r="L176" s="22">
        <v>50</v>
      </c>
      <c r="M176" s="22">
        <v>50</v>
      </c>
      <c r="N176" s="22">
        <v>50</v>
      </c>
      <c r="O176" s="22">
        <v>50</v>
      </c>
      <c r="P176" s="22">
        <v>50</v>
      </c>
      <c r="Q176" s="22">
        <v>50</v>
      </c>
      <c r="R176" s="22">
        <v>50</v>
      </c>
      <c r="S176" s="22">
        <v>50</v>
      </c>
      <c r="T176" s="22">
        <v>50</v>
      </c>
      <c r="U176" s="22">
        <v>50</v>
      </c>
    </row>
    <row r="177" spans="1:21" x14ac:dyDescent="0.3">
      <c r="C177" t="s">
        <v>29</v>
      </c>
      <c r="D177" s="22">
        <v>50</v>
      </c>
    </row>
    <row r="178" spans="1:21" x14ac:dyDescent="0.3">
      <c r="C178" t="s">
        <v>30</v>
      </c>
      <c r="D178" s="22">
        <v>13800</v>
      </c>
    </row>
    <row r="179" spans="1:21" x14ac:dyDescent="0.3">
      <c r="C179" t="s">
        <v>31</v>
      </c>
      <c r="D179" s="22">
        <v>690</v>
      </c>
      <c r="J179" s="22">
        <v>70</v>
      </c>
      <c r="L179" s="22">
        <v>80</v>
      </c>
      <c r="M179" s="22">
        <v>75</v>
      </c>
      <c r="N179" s="22">
        <v>80</v>
      </c>
      <c r="O179" s="22">
        <v>70</v>
      </c>
      <c r="P179" s="22">
        <v>50</v>
      </c>
      <c r="Q179" s="22">
        <v>45</v>
      </c>
      <c r="R179" s="22">
        <v>45</v>
      </c>
      <c r="S179" s="22">
        <v>55</v>
      </c>
      <c r="T179" s="22">
        <v>55</v>
      </c>
      <c r="U179" s="22">
        <v>65</v>
      </c>
    </row>
    <row r="180" spans="1:21" x14ac:dyDescent="0.3">
      <c r="C180" t="s">
        <v>32</v>
      </c>
      <c r="D180" s="22">
        <v>1.2989999999999999</v>
      </c>
      <c r="J180" s="22">
        <v>1.25</v>
      </c>
      <c r="L180" s="22">
        <v>1.35</v>
      </c>
      <c r="M180" s="22">
        <v>1.2</v>
      </c>
      <c r="N180" s="22">
        <v>1.22</v>
      </c>
      <c r="O180" s="22">
        <v>1.3</v>
      </c>
      <c r="P180" s="22">
        <v>1.4</v>
      </c>
      <c r="Q180" s="22">
        <v>1.5</v>
      </c>
      <c r="R180" s="22">
        <v>1</v>
      </c>
      <c r="S180" s="22">
        <v>1.2</v>
      </c>
      <c r="T180" s="22">
        <v>1.5</v>
      </c>
      <c r="U180" s="22">
        <v>1.4</v>
      </c>
    </row>
    <row r="181" spans="1:21" x14ac:dyDescent="0.3">
      <c r="A181">
        <v>13010230000</v>
      </c>
      <c r="B181" t="s">
        <v>63</v>
      </c>
      <c r="C181" t="s">
        <v>27</v>
      </c>
      <c r="E181" s="22">
        <v>12</v>
      </c>
      <c r="F181" s="22">
        <v>12</v>
      </c>
      <c r="G181" s="22">
        <v>12</v>
      </c>
      <c r="H181" s="22">
        <v>12</v>
      </c>
      <c r="I181" s="22">
        <v>12</v>
      </c>
      <c r="J181" s="22">
        <v>12</v>
      </c>
      <c r="K181" s="22">
        <v>12</v>
      </c>
      <c r="L181" s="22">
        <v>12</v>
      </c>
      <c r="M181" s="22">
        <v>12</v>
      </c>
      <c r="N181" s="22">
        <v>12</v>
      </c>
      <c r="O181" s="22">
        <v>12</v>
      </c>
      <c r="P181" s="22">
        <v>12</v>
      </c>
      <c r="Q181" s="22">
        <v>12</v>
      </c>
      <c r="R181" s="22">
        <v>12</v>
      </c>
      <c r="S181" s="22">
        <v>12</v>
      </c>
      <c r="T181" s="22">
        <v>12</v>
      </c>
      <c r="U181" s="22">
        <v>12</v>
      </c>
    </row>
    <row r="182" spans="1:21" x14ac:dyDescent="0.3">
      <c r="C182" t="s">
        <v>29</v>
      </c>
      <c r="D182" s="22">
        <v>12</v>
      </c>
    </row>
    <row r="183" spans="1:21" x14ac:dyDescent="0.3">
      <c r="C183" t="s">
        <v>30</v>
      </c>
      <c r="D183" s="22">
        <v>32500</v>
      </c>
    </row>
    <row r="184" spans="1:21" x14ac:dyDescent="0.3">
      <c r="C184" t="s">
        <v>31</v>
      </c>
      <c r="D184" s="22">
        <v>390</v>
      </c>
      <c r="J184" s="22">
        <v>25</v>
      </c>
      <c r="K184" s="22">
        <v>30</v>
      </c>
      <c r="L184" s="22">
        <v>25</v>
      </c>
      <c r="M184" s="22">
        <v>35</v>
      </c>
      <c r="N184" s="22">
        <v>30</v>
      </c>
      <c r="O184" s="22">
        <v>35</v>
      </c>
      <c r="P184" s="22">
        <v>40</v>
      </c>
      <c r="Q184" s="22">
        <v>35</v>
      </c>
      <c r="R184" s="22">
        <v>40</v>
      </c>
      <c r="S184" s="22">
        <v>45</v>
      </c>
      <c r="T184" s="22">
        <v>30</v>
      </c>
      <c r="U184" s="22">
        <v>20</v>
      </c>
    </row>
    <row r="185" spans="1:21" x14ac:dyDescent="0.3">
      <c r="C185" t="s">
        <v>32</v>
      </c>
      <c r="D185" s="22">
        <v>1.244</v>
      </c>
      <c r="J185" s="22">
        <v>1.5</v>
      </c>
      <c r="K185" s="22">
        <v>1.2</v>
      </c>
      <c r="L185" s="22">
        <v>1.25</v>
      </c>
      <c r="M185" s="22">
        <v>1.3</v>
      </c>
      <c r="N185" s="22">
        <v>1.1000000000000001</v>
      </c>
      <c r="O185" s="22">
        <v>1</v>
      </c>
      <c r="P185" s="22">
        <v>1</v>
      </c>
      <c r="Q185" s="22">
        <v>1.2</v>
      </c>
      <c r="R185" s="22">
        <v>1.3</v>
      </c>
      <c r="S185" s="22">
        <v>1.35</v>
      </c>
      <c r="T185" s="22">
        <v>1.5</v>
      </c>
      <c r="U185" s="22">
        <v>1.35</v>
      </c>
    </row>
    <row r="186" spans="1:21" x14ac:dyDescent="0.3">
      <c r="A186">
        <v>15020010000</v>
      </c>
      <c r="B186" t="s">
        <v>64</v>
      </c>
      <c r="C186" t="s">
        <v>27</v>
      </c>
      <c r="E186" s="22">
        <v>2507</v>
      </c>
      <c r="F186" s="22">
        <v>2507</v>
      </c>
      <c r="G186" s="22">
        <v>2507</v>
      </c>
      <c r="H186" s="22">
        <v>2507</v>
      </c>
      <c r="I186" s="22">
        <v>2507</v>
      </c>
      <c r="J186" s="22">
        <v>2507</v>
      </c>
      <c r="K186" s="22">
        <v>2507</v>
      </c>
      <c r="L186" s="22">
        <v>2507</v>
      </c>
      <c r="M186" s="22">
        <v>2507</v>
      </c>
      <c r="N186" s="22">
        <v>2507</v>
      </c>
      <c r="O186" s="22">
        <v>2507</v>
      </c>
      <c r="P186" s="22">
        <v>2507</v>
      </c>
      <c r="Q186" s="22">
        <v>2507</v>
      </c>
      <c r="R186" s="22">
        <v>2507</v>
      </c>
      <c r="S186" s="22">
        <v>2507</v>
      </c>
      <c r="T186" s="22">
        <v>2507</v>
      </c>
      <c r="U186" s="22">
        <v>2507</v>
      </c>
    </row>
    <row r="187" spans="1:21" x14ac:dyDescent="0.3">
      <c r="A187">
        <v>13010260000</v>
      </c>
      <c r="B187" t="s">
        <v>65</v>
      </c>
      <c r="C187" t="s">
        <v>27</v>
      </c>
      <c r="E187" s="22">
        <v>9</v>
      </c>
      <c r="F187" s="22">
        <v>9</v>
      </c>
      <c r="G187" s="22">
        <v>9</v>
      </c>
      <c r="H187" s="22">
        <v>9</v>
      </c>
      <c r="I187" s="22">
        <v>9</v>
      </c>
      <c r="J187" s="22">
        <v>9</v>
      </c>
      <c r="K187" s="22">
        <v>9</v>
      </c>
      <c r="L187" s="22">
        <v>9</v>
      </c>
      <c r="M187" s="22">
        <v>9</v>
      </c>
      <c r="N187" s="22">
        <v>9</v>
      </c>
      <c r="O187" s="22">
        <v>9</v>
      </c>
      <c r="P187" s="22">
        <v>9</v>
      </c>
      <c r="Q187" s="22">
        <v>9</v>
      </c>
      <c r="R187" s="22">
        <v>9</v>
      </c>
      <c r="S187" s="22">
        <v>9</v>
      </c>
      <c r="T187" s="22">
        <v>9</v>
      </c>
      <c r="U187" s="22">
        <v>9</v>
      </c>
    </row>
    <row r="188" spans="1:21" x14ac:dyDescent="0.3">
      <c r="C188" t="s">
        <v>29</v>
      </c>
      <c r="D188" s="22">
        <v>9</v>
      </c>
    </row>
    <row r="189" spans="1:21" x14ac:dyDescent="0.3">
      <c r="C189" t="s">
        <v>30</v>
      </c>
      <c r="D189" s="22">
        <v>4444.4440000000004</v>
      </c>
    </row>
    <row r="190" spans="1:21" x14ac:dyDescent="0.3">
      <c r="C190" t="s">
        <v>31</v>
      </c>
      <c r="D190" s="22">
        <v>40</v>
      </c>
      <c r="J190" s="22">
        <v>8</v>
      </c>
      <c r="K190" s="22">
        <v>8</v>
      </c>
      <c r="L190" s="22">
        <v>6</v>
      </c>
      <c r="M190" s="22">
        <v>7</v>
      </c>
      <c r="N190" s="22">
        <v>2</v>
      </c>
      <c r="U190" s="22">
        <v>9</v>
      </c>
    </row>
    <row r="191" spans="1:21" x14ac:dyDescent="0.3">
      <c r="C191" t="s">
        <v>32</v>
      </c>
      <c r="D191" s="22">
        <v>1.5629999999999999</v>
      </c>
      <c r="J191" s="22">
        <v>1.575</v>
      </c>
      <c r="K191" s="22">
        <v>1.55</v>
      </c>
      <c r="L191" s="22">
        <v>1.55</v>
      </c>
      <c r="M191" s="22">
        <v>1.6</v>
      </c>
      <c r="N191" s="22">
        <v>1.5</v>
      </c>
      <c r="U191" s="22">
        <v>1.556</v>
      </c>
    </row>
    <row r="192" spans="1:21" x14ac:dyDescent="0.3">
      <c r="A192">
        <v>14030170000</v>
      </c>
      <c r="B192" t="s">
        <v>66</v>
      </c>
      <c r="C192" t="s">
        <v>27</v>
      </c>
      <c r="E192" s="22">
        <v>10</v>
      </c>
      <c r="F192" s="22">
        <v>9</v>
      </c>
      <c r="G192" s="22">
        <v>10</v>
      </c>
      <c r="H192" s="22">
        <v>9</v>
      </c>
      <c r="I192" s="22">
        <v>9</v>
      </c>
      <c r="J192" s="22">
        <v>10</v>
      </c>
      <c r="K192" s="22">
        <v>11</v>
      </c>
      <c r="L192" s="22">
        <v>10</v>
      </c>
      <c r="M192" s="22">
        <v>10</v>
      </c>
      <c r="N192" s="22">
        <v>11</v>
      </c>
      <c r="O192" s="22">
        <v>12</v>
      </c>
      <c r="P192" s="22">
        <v>12</v>
      </c>
      <c r="Q192" s="22">
        <v>10</v>
      </c>
      <c r="R192" s="22">
        <v>10</v>
      </c>
      <c r="S192" s="22">
        <v>11</v>
      </c>
      <c r="T192" s="22">
        <v>11</v>
      </c>
      <c r="U192" s="22">
        <v>12</v>
      </c>
    </row>
    <row r="193" spans="1:21" x14ac:dyDescent="0.3">
      <c r="C193" t="s">
        <v>28</v>
      </c>
      <c r="D193" s="22">
        <v>45</v>
      </c>
      <c r="E193" s="22">
        <v>3</v>
      </c>
      <c r="F193" s="22">
        <v>3</v>
      </c>
      <c r="G193" s="22">
        <v>4</v>
      </c>
      <c r="H193" s="22">
        <v>2</v>
      </c>
      <c r="I193" s="22">
        <v>4</v>
      </c>
      <c r="J193" s="22">
        <v>4</v>
      </c>
      <c r="K193" s="22">
        <v>4</v>
      </c>
      <c r="L193" s="22">
        <v>3</v>
      </c>
      <c r="M193" s="22">
        <v>4</v>
      </c>
      <c r="N193" s="22">
        <v>5</v>
      </c>
      <c r="O193" s="22">
        <v>5</v>
      </c>
      <c r="P193" s="22">
        <v>4</v>
      </c>
    </row>
    <row r="194" spans="1:21" x14ac:dyDescent="0.3">
      <c r="C194" t="s">
        <v>29</v>
      </c>
      <c r="D194" s="22">
        <v>46</v>
      </c>
      <c r="J194" s="22">
        <v>3</v>
      </c>
      <c r="K194" s="22">
        <v>3</v>
      </c>
      <c r="L194" s="22">
        <v>4</v>
      </c>
      <c r="M194" s="22">
        <v>4</v>
      </c>
      <c r="N194" s="22">
        <v>4</v>
      </c>
      <c r="O194" s="22">
        <v>4</v>
      </c>
      <c r="P194" s="22">
        <v>4</v>
      </c>
      <c r="Q194" s="22">
        <v>5</v>
      </c>
      <c r="R194" s="22">
        <v>5</v>
      </c>
      <c r="S194" s="22">
        <v>3</v>
      </c>
      <c r="T194" s="22">
        <v>3</v>
      </c>
      <c r="U194" s="22">
        <v>4</v>
      </c>
    </row>
    <row r="195" spans="1:21" x14ac:dyDescent="0.3">
      <c r="C195" t="s">
        <v>30</v>
      </c>
      <c r="D195" s="22">
        <v>10456.521000000001</v>
      </c>
      <c r="J195" s="22">
        <v>9000</v>
      </c>
      <c r="K195" s="22">
        <v>10333.333000000001</v>
      </c>
      <c r="L195" s="22">
        <v>10500</v>
      </c>
      <c r="M195" s="22">
        <v>10250</v>
      </c>
      <c r="N195" s="22">
        <v>10500</v>
      </c>
      <c r="O195" s="22">
        <v>10500</v>
      </c>
      <c r="P195" s="22">
        <v>10500</v>
      </c>
      <c r="Q195" s="22">
        <v>10600</v>
      </c>
      <c r="R195" s="22">
        <v>10800</v>
      </c>
      <c r="S195" s="22">
        <v>10666.665999999999</v>
      </c>
      <c r="T195" s="22">
        <v>10666.665999999999</v>
      </c>
      <c r="U195" s="22">
        <v>10750</v>
      </c>
    </row>
    <row r="196" spans="1:21" x14ac:dyDescent="0.3">
      <c r="C196" t="s">
        <v>31</v>
      </c>
      <c r="D196" s="22">
        <v>481</v>
      </c>
      <c r="J196" s="22">
        <v>27</v>
      </c>
      <c r="K196" s="22">
        <v>31</v>
      </c>
      <c r="L196" s="22">
        <v>42</v>
      </c>
      <c r="M196" s="22">
        <v>41</v>
      </c>
      <c r="N196" s="22">
        <v>42</v>
      </c>
      <c r="O196" s="22">
        <v>42</v>
      </c>
      <c r="P196" s="22">
        <v>42</v>
      </c>
      <c r="Q196" s="22">
        <v>53</v>
      </c>
      <c r="R196" s="22">
        <v>54</v>
      </c>
      <c r="S196" s="22">
        <v>32</v>
      </c>
      <c r="T196" s="22">
        <v>32</v>
      </c>
      <c r="U196" s="22">
        <v>43</v>
      </c>
    </row>
    <row r="197" spans="1:21" x14ac:dyDescent="0.3">
      <c r="C197" t="s">
        <v>32</v>
      </c>
      <c r="D197" s="22">
        <v>1.4950000000000001</v>
      </c>
      <c r="J197" s="22">
        <v>1.5</v>
      </c>
      <c r="K197" s="22">
        <v>1.45</v>
      </c>
      <c r="L197" s="22">
        <v>1.4</v>
      </c>
      <c r="M197" s="22">
        <v>1.5</v>
      </c>
      <c r="N197" s="22">
        <v>1.6</v>
      </c>
      <c r="O197" s="22">
        <v>1.58</v>
      </c>
      <c r="P197" s="22">
        <v>1.4</v>
      </c>
      <c r="Q197" s="22">
        <v>1.5</v>
      </c>
      <c r="R197" s="22">
        <v>1.45</v>
      </c>
      <c r="S197" s="22">
        <v>1.5</v>
      </c>
      <c r="T197" s="22">
        <v>1.45</v>
      </c>
      <c r="U197" s="22">
        <v>1.6</v>
      </c>
    </row>
    <row r="198" spans="1:21" x14ac:dyDescent="0.3">
      <c r="A198">
        <v>13010270000</v>
      </c>
      <c r="B198" t="s">
        <v>67</v>
      </c>
      <c r="C198" t="s">
        <v>27</v>
      </c>
      <c r="E198" s="22">
        <v>70</v>
      </c>
      <c r="F198" s="22">
        <v>70</v>
      </c>
      <c r="G198" s="22">
        <v>70</v>
      </c>
      <c r="H198" s="22">
        <v>70</v>
      </c>
      <c r="I198" s="22">
        <v>70</v>
      </c>
      <c r="J198" s="22">
        <v>70</v>
      </c>
      <c r="K198" s="22">
        <v>70</v>
      </c>
      <c r="L198" s="22">
        <v>70</v>
      </c>
      <c r="M198" s="22">
        <v>70</v>
      </c>
      <c r="N198" s="22">
        <v>70</v>
      </c>
      <c r="O198" s="22">
        <v>70</v>
      </c>
      <c r="P198" s="22">
        <v>70</v>
      </c>
      <c r="Q198" s="22">
        <v>70</v>
      </c>
      <c r="R198" s="22">
        <v>70</v>
      </c>
      <c r="S198" s="22">
        <v>70</v>
      </c>
      <c r="T198" s="22">
        <v>70</v>
      </c>
      <c r="U198" s="22">
        <v>70</v>
      </c>
    </row>
    <row r="199" spans="1:21" x14ac:dyDescent="0.3">
      <c r="C199" t="s">
        <v>29</v>
      </c>
      <c r="D199" s="22">
        <v>70</v>
      </c>
    </row>
    <row r="200" spans="1:21" x14ac:dyDescent="0.3">
      <c r="C200" t="s">
        <v>30</v>
      </c>
      <c r="D200" s="22">
        <v>6985.7139999999999</v>
      </c>
    </row>
    <row r="201" spans="1:21" x14ac:dyDescent="0.3">
      <c r="C201" t="s">
        <v>31</v>
      </c>
      <c r="D201" s="22">
        <v>489</v>
      </c>
      <c r="J201" s="22">
        <v>70</v>
      </c>
      <c r="K201" s="22">
        <v>75</v>
      </c>
      <c r="L201" s="22">
        <v>70</v>
      </c>
      <c r="M201" s="22">
        <v>50</v>
      </c>
      <c r="N201" s="22">
        <v>40</v>
      </c>
      <c r="O201" s="22">
        <v>25</v>
      </c>
      <c r="P201" s="22">
        <v>20</v>
      </c>
      <c r="Q201" s="22">
        <v>15</v>
      </c>
      <c r="R201" s="22">
        <v>14</v>
      </c>
      <c r="S201" s="22">
        <v>35</v>
      </c>
      <c r="T201" s="22">
        <v>30</v>
      </c>
      <c r="U201" s="22">
        <v>45</v>
      </c>
    </row>
    <row r="202" spans="1:21" x14ac:dyDescent="0.3">
      <c r="C202" t="s">
        <v>32</v>
      </c>
      <c r="D202" s="22">
        <v>1.526</v>
      </c>
      <c r="J202" s="22">
        <v>1.45</v>
      </c>
      <c r="K202" s="22">
        <v>1.4</v>
      </c>
      <c r="L202" s="22">
        <v>1.5</v>
      </c>
      <c r="M202" s="22">
        <v>1.7</v>
      </c>
      <c r="N202" s="22">
        <v>1.8</v>
      </c>
      <c r="O202" s="22">
        <v>1.7</v>
      </c>
      <c r="P202" s="22">
        <v>1.5</v>
      </c>
      <c r="Q202" s="22">
        <v>1.5</v>
      </c>
      <c r="R202" s="22">
        <v>1.6</v>
      </c>
      <c r="S202" s="22">
        <v>1.5</v>
      </c>
      <c r="T202" s="22">
        <v>1.5</v>
      </c>
      <c r="U202" s="22">
        <v>1.4</v>
      </c>
    </row>
    <row r="203" spans="1:21" x14ac:dyDescent="0.3">
      <c r="A203">
        <v>13020070000</v>
      </c>
      <c r="B203" t="s">
        <v>68</v>
      </c>
      <c r="C203" t="s">
        <v>27</v>
      </c>
      <c r="E203" s="22">
        <v>9</v>
      </c>
      <c r="F203" s="22">
        <v>9</v>
      </c>
      <c r="G203" s="22">
        <v>9</v>
      </c>
      <c r="H203" s="22">
        <v>9</v>
      </c>
      <c r="I203" s="22">
        <v>9</v>
      </c>
      <c r="J203" s="22">
        <v>9</v>
      </c>
      <c r="K203" s="22">
        <v>9</v>
      </c>
      <c r="L203" s="22">
        <v>9</v>
      </c>
      <c r="M203" s="22">
        <v>9</v>
      </c>
      <c r="N203" s="22">
        <v>9</v>
      </c>
      <c r="O203" s="22">
        <v>9</v>
      </c>
      <c r="P203" s="22">
        <v>9</v>
      </c>
      <c r="Q203" s="22">
        <v>9</v>
      </c>
      <c r="R203" s="22">
        <v>9</v>
      </c>
      <c r="S203" s="22">
        <v>9</v>
      </c>
      <c r="T203" s="22">
        <v>9</v>
      </c>
      <c r="U203" s="22">
        <v>9</v>
      </c>
    </row>
    <row r="204" spans="1:21" x14ac:dyDescent="0.3">
      <c r="C204" t="s">
        <v>29</v>
      </c>
      <c r="D204" s="22">
        <v>9</v>
      </c>
    </row>
    <row r="205" spans="1:21" x14ac:dyDescent="0.3">
      <c r="C205" t="s">
        <v>30</v>
      </c>
      <c r="D205" s="22">
        <v>6888.8879999999999</v>
      </c>
    </row>
    <row r="206" spans="1:21" x14ac:dyDescent="0.3">
      <c r="C206" t="s">
        <v>31</v>
      </c>
      <c r="D206" s="22">
        <v>62</v>
      </c>
      <c r="J206" s="22">
        <v>12</v>
      </c>
      <c r="K206" s="22">
        <v>10</v>
      </c>
      <c r="L206" s="22">
        <v>12</v>
      </c>
      <c r="M206" s="22">
        <v>10</v>
      </c>
      <c r="N206" s="22">
        <v>8</v>
      </c>
      <c r="U206" s="22">
        <v>10</v>
      </c>
    </row>
    <row r="207" spans="1:21" x14ac:dyDescent="0.3">
      <c r="C207" t="s">
        <v>32</v>
      </c>
      <c r="D207" s="22">
        <v>2.5150000000000001</v>
      </c>
      <c r="J207" s="22">
        <v>2.5</v>
      </c>
      <c r="K207" s="22">
        <v>2.4</v>
      </c>
      <c r="L207" s="22">
        <v>2.5</v>
      </c>
      <c r="M207" s="22">
        <v>2.4500000000000002</v>
      </c>
      <c r="N207" s="22">
        <v>2.8</v>
      </c>
      <c r="U207" s="22">
        <v>2.5</v>
      </c>
    </row>
    <row r="208" spans="1:21" x14ac:dyDescent="0.3">
      <c r="A208">
        <v>13010300000</v>
      </c>
      <c r="B208" t="s">
        <v>69</v>
      </c>
      <c r="C208" t="s">
        <v>27</v>
      </c>
      <c r="E208" s="22">
        <v>4</v>
      </c>
      <c r="F208" s="22">
        <v>4</v>
      </c>
      <c r="G208" s="22">
        <v>4</v>
      </c>
      <c r="H208" s="22">
        <v>4</v>
      </c>
      <c r="I208" s="22">
        <v>4</v>
      </c>
      <c r="J208" s="22">
        <v>4</v>
      </c>
      <c r="K208" s="22">
        <v>4</v>
      </c>
      <c r="L208" s="22">
        <v>4</v>
      </c>
      <c r="M208" s="22">
        <v>4</v>
      </c>
      <c r="N208" s="22">
        <v>4</v>
      </c>
      <c r="O208" s="22">
        <v>4</v>
      </c>
      <c r="P208" s="22">
        <v>4</v>
      </c>
      <c r="Q208" s="22">
        <v>4</v>
      </c>
      <c r="R208" s="22">
        <v>4</v>
      </c>
      <c r="S208" s="22">
        <v>4</v>
      </c>
      <c r="T208" s="22">
        <v>4</v>
      </c>
      <c r="U208" s="22">
        <v>4</v>
      </c>
    </row>
    <row r="209" spans="1:21" x14ac:dyDescent="0.3">
      <c r="C209" t="s">
        <v>29</v>
      </c>
      <c r="D209" s="22">
        <v>4</v>
      </c>
    </row>
    <row r="210" spans="1:21" x14ac:dyDescent="0.3">
      <c r="C210" t="s">
        <v>30</v>
      </c>
      <c r="D210" s="22">
        <v>5000</v>
      </c>
    </row>
    <row r="211" spans="1:21" x14ac:dyDescent="0.3">
      <c r="C211" t="s">
        <v>31</v>
      </c>
      <c r="D211" s="22">
        <v>20</v>
      </c>
      <c r="J211" s="22">
        <v>3</v>
      </c>
      <c r="K211" s="22">
        <v>4</v>
      </c>
      <c r="L211" s="22">
        <v>4</v>
      </c>
      <c r="M211" s="22">
        <v>3</v>
      </c>
      <c r="N211" s="22">
        <v>2</v>
      </c>
      <c r="U211" s="22">
        <v>4</v>
      </c>
    </row>
    <row r="212" spans="1:21" x14ac:dyDescent="0.3">
      <c r="C212" t="s">
        <v>32</v>
      </c>
      <c r="D212" s="22">
        <v>1.5349999999999999</v>
      </c>
      <c r="J212" s="22">
        <v>1.5</v>
      </c>
      <c r="K212" s="22">
        <v>1.6</v>
      </c>
      <c r="L212" s="22">
        <v>1.5</v>
      </c>
      <c r="M212" s="22">
        <v>1.6</v>
      </c>
      <c r="N212" s="22">
        <v>1.5</v>
      </c>
      <c r="U212" s="22">
        <v>1.5</v>
      </c>
    </row>
    <row r="213" spans="1:21" x14ac:dyDescent="0.3">
      <c r="A213">
        <v>14060060000</v>
      </c>
      <c r="B213" t="s">
        <v>70</v>
      </c>
      <c r="C213" t="s">
        <v>27</v>
      </c>
      <c r="E213" s="22">
        <v>57</v>
      </c>
      <c r="F213" s="22">
        <v>57</v>
      </c>
      <c r="G213" s="22">
        <v>57</v>
      </c>
      <c r="H213" s="22">
        <v>67</v>
      </c>
      <c r="I213" s="22">
        <v>22</v>
      </c>
      <c r="J213" s="22">
        <v>10</v>
      </c>
      <c r="K213" s="22">
        <v>10</v>
      </c>
      <c r="L213" s="22">
        <v>10</v>
      </c>
      <c r="P213" s="22">
        <v>10</v>
      </c>
      <c r="Q213" s="22">
        <v>22</v>
      </c>
      <c r="R213" s="22">
        <v>27</v>
      </c>
      <c r="S213" s="22">
        <v>27</v>
      </c>
      <c r="T213" s="22">
        <v>39</v>
      </c>
      <c r="U213" s="22">
        <v>34</v>
      </c>
    </row>
    <row r="214" spans="1:21" x14ac:dyDescent="0.3">
      <c r="C214" t="s">
        <v>28</v>
      </c>
      <c r="D214" s="22">
        <v>32</v>
      </c>
      <c r="E214" s="22">
        <v>12</v>
      </c>
      <c r="H214" s="22">
        <v>10</v>
      </c>
      <c r="P214" s="22">
        <v>10</v>
      </c>
    </row>
    <row r="215" spans="1:21" x14ac:dyDescent="0.3">
      <c r="C215" t="s">
        <v>29</v>
      </c>
      <c r="D215" s="22">
        <v>32</v>
      </c>
      <c r="J215" s="22">
        <v>12</v>
      </c>
      <c r="M215" s="22">
        <v>10</v>
      </c>
      <c r="U215" s="22">
        <v>10</v>
      </c>
    </row>
    <row r="216" spans="1:21" x14ac:dyDescent="0.3">
      <c r="C216" t="s">
        <v>30</v>
      </c>
      <c r="D216" s="22">
        <v>1343.75</v>
      </c>
      <c r="J216" s="22">
        <v>1333.3330000000001</v>
      </c>
      <c r="M216" s="22">
        <v>1300</v>
      </c>
      <c r="U216" s="22">
        <v>1400</v>
      </c>
    </row>
    <row r="217" spans="1:21" x14ac:dyDescent="0.3">
      <c r="C217" t="s">
        <v>31</v>
      </c>
      <c r="D217" s="22">
        <v>43</v>
      </c>
      <c r="J217" s="22">
        <v>16</v>
      </c>
      <c r="M217" s="22">
        <v>13</v>
      </c>
      <c r="U217" s="22">
        <v>14</v>
      </c>
    </row>
    <row r="218" spans="1:21" x14ac:dyDescent="0.3">
      <c r="C218" t="s">
        <v>32</v>
      </c>
      <c r="D218" s="22">
        <v>5.3019999999999996</v>
      </c>
      <c r="J218" s="22">
        <v>5</v>
      </c>
      <c r="M218" s="22">
        <v>6</v>
      </c>
      <c r="U218" s="22">
        <v>5</v>
      </c>
    </row>
    <row r="219" spans="1:21" x14ac:dyDescent="0.3">
      <c r="A219">
        <v>13010320000</v>
      </c>
      <c r="B219" t="s">
        <v>71</v>
      </c>
      <c r="C219" t="s">
        <v>27</v>
      </c>
      <c r="E219" s="22">
        <v>3309</v>
      </c>
      <c r="F219" s="22">
        <v>3314</v>
      </c>
      <c r="G219" s="22">
        <v>3317</v>
      </c>
      <c r="H219" s="22">
        <v>3317</v>
      </c>
      <c r="I219" s="22">
        <v>3348</v>
      </c>
      <c r="J219" s="22">
        <v>3348</v>
      </c>
      <c r="K219" s="22">
        <v>3348</v>
      </c>
      <c r="L219" s="22">
        <v>3348</v>
      </c>
      <c r="M219" s="22">
        <v>3418</v>
      </c>
      <c r="N219" s="22">
        <v>3418</v>
      </c>
      <c r="O219" s="22">
        <v>3433</v>
      </c>
      <c r="P219" s="22">
        <v>3433</v>
      </c>
      <c r="Q219" s="22">
        <v>3433</v>
      </c>
      <c r="R219" s="22">
        <v>3433</v>
      </c>
      <c r="S219" s="22">
        <v>3433</v>
      </c>
      <c r="T219" s="22">
        <v>3433</v>
      </c>
      <c r="U219" s="22">
        <v>3433</v>
      </c>
    </row>
    <row r="220" spans="1:21" x14ac:dyDescent="0.3">
      <c r="C220" t="s">
        <v>28</v>
      </c>
      <c r="D220" s="22">
        <v>147</v>
      </c>
      <c r="E220" s="22">
        <v>23</v>
      </c>
      <c r="F220" s="22">
        <v>5</v>
      </c>
      <c r="G220" s="22">
        <v>3</v>
      </c>
      <c r="I220" s="22">
        <v>31</v>
      </c>
      <c r="M220" s="22">
        <v>70</v>
      </c>
      <c r="O220" s="22">
        <v>15</v>
      </c>
    </row>
    <row r="221" spans="1:21" x14ac:dyDescent="0.3">
      <c r="C221" t="s">
        <v>29</v>
      </c>
      <c r="D221" s="22">
        <v>1520</v>
      </c>
    </row>
    <row r="222" spans="1:21" x14ac:dyDescent="0.3">
      <c r="C222" t="s">
        <v>30</v>
      </c>
      <c r="D222" s="22">
        <v>9430.9210000000003</v>
      </c>
    </row>
    <row r="223" spans="1:21" x14ac:dyDescent="0.3">
      <c r="C223" t="s">
        <v>31</v>
      </c>
      <c r="D223" s="22">
        <v>14335</v>
      </c>
      <c r="J223" s="22">
        <v>1425</v>
      </c>
      <c r="K223" s="22">
        <v>1465</v>
      </c>
      <c r="L223" s="22">
        <v>2450</v>
      </c>
      <c r="M223" s="22">
        <v>2550</v>
      </c>
      <c r="N223" s="22">
        <v>2825</v>
      </c>
      <c r="O223" s="22">
        <v>1560</v>
      </c>
      <c r="P223" s="22">
        <v>560</v>
      </c>
      <c r="Q223" s="22">
        <v>285</v>
      </c>
      <c r="R223" s="22">
        <v>302</v>
      </c>
      <c r="S223" s="22">
        <v>250</v>
      </c>
      <c r="T223" s="22">
        <v>278</v>
      </c>
      <c r="U223" s="22">
        <v>385</v>
      </c>
    </row>
    <row r="224" spans="1:21" x14ac:dyDescent="0.3">
      <c r="C224" t="s">
        <v>32</v>
      </c>
      <c r="D224" s="22">
        <v>3.7040000000000002</v>
      </c>
      <c r="J224" s="22">
        <v>3.5779999999999998</v>
      </c>
      <c r="K224" s="22">
        <v>3.4540000000000002</v>
      </c>
      <c r="L224" s="22">
        <v>3.2959999999999998</v>
      </c>
      <c r="M224" s="22">
        <v>3.4550000000000001</v>
      </c>
      <c r="N224" s="22">
        <v>3.3849999999999998</v>
      </c>
      <c r="O224" s="22">
        <v>3.9969999999999999</v>
      </c>
      <c r="P224" s="22">
        <v>4.0339999999999998</v>
      </c>
      <c r="Q224" s="22">
        <v>4.2439999999999998</v>
      </c>
      <c r="R224" s="22">
        <v>4.9509999999999996</v>
      </c>
      <c r="S224" s="22">
        <v>5.92</v>
      </c>
      <c r="T224" s="22">
        <v>5.8460000000000001</v>
      </c>
      <c r="U224" s="22">
        <v>5.6749999999999998</v>
      </c>
    </row>
    <row r="225" spans="1:21" x14ac:dyDescent="0.3">
      <c r="A225">
        <v>14040090000</v>
      </c>
      <c r="B225" t="s">
        <v>72</v>
      </c>
      <c r="C225" t="s">
        <v>27</v>
      </c>
      <c r="F225" s="22">
        <v>5</v>
      </c>
      <c r="G225" s="22">
        <v>5</v>
      </c>
      <c r="H225" s="22">
        <v>15</v>
      </c>
      <c r="I225" s="22">
        <v>17</v>
      </c>
      <c r="J225" s="22">
        <v>17</v>
      </c>
      <c r="K225" s="22">
        <v>12</v>
      </c>
      <c r="L225" s="22">
        <v>17</v>
      </c>
      <c r="M225" s="22">
        <v>12</v>
      </c>
      <c r="N225" s="22">
        <v>10</v>
      </c>
      <c r="O225" s="22">
        <v>26</v>
      </c>
      <c r="P225" s="22">
        <v>26</v>
      </c>
      <c r="Q225" s="22">
        <v>24</v>
      </c>
      <c r="R225" s="22">
        <v>79</v>
      </c>
      <c r="S225" s="22">
        <v>87</v>
      </c>
      <c r="T225" s="22">
        <v>92</v>
      </c>
      <c r="U225" s="22">
        <v>93</v>
      </c>
    </row>
    <row r="226" spans="1:21" x14ac:dyDescent="0.3">
      <c r="C226" t="s">
        <v>28</v>
      </c>
      <c r="D226" s="22">
        <v>43</v>
      </c>
      <c r="F226" s="22">
        <v>5</v>
      </c>
      <c r="H226" s="22">
        <v>10</v>
      </c>
      <c r="I226" s="22">
        <v>2</v>
      </c>
      <c r="L226" s="22">
        <v>5</v>
      </c>
      <c r="M226" s="22">
        <v>5</v>
      </c>
      <c r="O226" s="22">
        <v>16</v>
      </c>
    </row>
    <row r="227" spans="1:21" x14ac:dyDescent="0.3">
      <c r="C227" t="s">
        <v>29</v>
      </c>
      <c r="D227" s="22">
        <v>43</v>
      </c>
      <c r="K227" s="22">
        <v>5</v>
      </c>
      <c r="M227" s="22">
        <v>10</v>
      </c>
      <c r="N227" s="22">
        <v>2</v>
      </c>
      <c r="Q227" s="22">
        <v>2</v>
      </c>
      <c r="R227" s="22">
        <v>5</v>
      </c>
      <c r="T227" s="22">
        <v>10</v>
      </c>
      <c r="U227" s="22">
        <v>9</v>
      </c>
    </row>
    <row r="228" spans="1:21" x14ac:dyDescent="0.3">
      <c r="C228" t="s">
        <v>30</v>
      </c>
      <c r="D228" s="22">
        <v>14837.209000000001</v>
      </c>
      <c r="K228" s="22">
        <v>13000</v>
      </c>
      <c r="M228" s="22">
        <v>14500</v>
      </c>
      <c r="N228" s="22">
        <v>13500</v>
      </c>
      <c r="Q228" s="22">
        <v>13000</v>
      </c>
      <c r="R228" s="22">
        <v>14000</v>
      </c>
      <c r="T228" s="22">
        <v>16500</v>
      </c>
      <c r="U228" s="22">
        <v>15555.555</v>
      </c>
    </row>
    <row r="229" spans="1:21" x14ac:dyDescent="0.3">
      <c r="C229" t="s">
        <v>31</v>
      </c>
      <c r="D229" s="22">
        <v>638</v>
      </c>
      <c r="K229" s="22">
        <v>65</v>
      </c>
      <c r="M229" s="22">
        <v>145</v>
      </c>
      <c r="N229" s="22">
        <v>27</v>
      </c>
      <c r="Q229" s="22">
        <v>26</v>
      </c>
      <c r="R229" s="22">
        <v>70</v>
      </c>
      <c r="T229" s="22">
        <v>165</v>
      </c>
      <c r="U229" s="22">
        <v>140</v>
      </c>
    </row>
    <row r="230" spans="1:21" x14ac:dyDescent="0.3">
      <c r="C230" t="s">
        <v>32</v>
      </c>
      <c r="D230" s="22">
        <v>1.0109999999999999</v>
      </c>
      <c r="K230" s="22">
        <v>1</v>
      </c>
      <c r="M230" s="22">
        <v>1</v>
      </c>
      <c r="N230" s="22">
        <v>1</v>
      </c>
      <c r="Q230" s="22">
        <v>1</v>
      </c>
      <c r="R230" s="22">
        <v>1.1000000000000001</v>
      </c>
      <c r="T230" s="22">
        <v>1</v>
      </c>
      <c r="U230" s="22">
        <v>1</v>
      </c>
    </row>
    <row r="231" spans="1:21" x14ac:dyDescent="0.3">
      <c r="A231">
        <v>14030260101</v>
      </c>
      <c r="B231" t="s">
        <v>73</v>
      </c>
      <c r="C231" t="s">
        <v>27</v>
      </c>
      <c r="E231" s="22">
        <v>287</v>
      </c>
      <c r="F231" s="22">
        <v>375</v>
      </c>
      <c r="G231" s="22">
        <v>360</v>
      </c>
      <c r="H231" s="22">
        <v>297</v>
      </c>
      <c r="I231" s="22">
        <v>237</v>
      </c>
      <c r="J231" s="22">
        <v>162</v>
      </c>
      <c r="K231" s="22">
        <v>133</v>
      </c>
      <c r="L231" s="22">
        <v>98</v>
      </c>
      <c r="M231" s="22">
        <v>141</v>
      </c>
      <c r="N231" s="22">
        <v>191</v>
      </c>
      <c r="O231" s="22">
        <v>246</v>
      </c>
      <c r="P231" s="22">
        <v>305</v>
      </c>
      <c r="Q231" s="22">
        <v>299</v>
      </c>
      <c r="R231" s="22">
        <v>294</v>
      </c>
      <c r="S231" s="22">
        <v>248</v>
      </c>
      <c r="T231" s="22">
        <v>197</v>
      </c>
      <c r="U231" s="22">
        <v>83</v>
      </c>
    </row>
    <row r="232" spans="1:21" x14ac:dyDescent="0.3">
      <c r="C232" t="s">
        <v>28</v>
      </c>
      <c r="D232" s="22">
        <v>613</v>
      </c>
      <c r="E232" s="22">
        <v>87</v>
      </c>
      <c r="F232" s="22">
        <v>88</v>
      </c>
      <c r="G232" s="22">
        <v>45</v>
      </c>
      <c r="H232" s="22">
        <v>17</v>
      </c>
      <c r="J232" s="22">
        <v>12</v>
      </c>
      <c r="K232" s="22">
        <v>59</v>
      </c>
      <c r="L232" s="22">
        <v>10</v>
      </c>
      <c r="M232" s="22">
        <v>60</v>
      </c>
      <c r="N232" s="22">
        <v>50</v>
      </c>
      <c r="O232" s="22">
        <v>67</v>
      </c>
      <c r="P232" s="22">
        <v>118</v>
      </c>
    </row>
    <row r="233" spans="1:21" x14ac:dyDescent="0.3">
      <c r="C233" t="s">
        <v>29</v>
      </c>
      <c r="D233" s="22">
        <v>613</v>
      </c>
      <c r="J233" s="22">
        <v>87</v>
      </c>
      <c r="K233" s="22">
        <v>88</v>
      </c>
      <c r="L233" s="22">
        <v>45</v>
      </c>
      <c r="M233" s="22">
        <v>17</v>
      </c>
      <c r="O233" s="22">
        <v>12</v>
      </c>
      <c r="P233" s="22">
        <v>59</v>
      </c>
      <c r="Q233" s="22">
        <v>34</v>
      </c>
      <c r="R233" s="22">
        <v>20</v>
      </c>
      <c r="S233" s="22">
        <v>60</v>
      </c>
      <c r="T233" s="22">
        <v>65</v>
      </c>
      <c r="U233" s="22">
        <v>126</v>
      </c>
    </row>
    <row r="234" spans="1:21" x14ac:dyDescent="0.3">
      <c r="C234" t="s">
        <v>30</v>
      </c>
      <c r="D234" s="22">
        <v>5220.2280000000001</v>
      </c>
      <c r="J234" s="22">
        <v>4827.5860000000002</v>
      </c>
      <c r="K234" s="22">
        <v>5068.1809999999996</v>
      </c>
      <c r="L234" s="22">
        <v>5222.2219999999998</v>
      </c>
      <c r="M234" s="22">
        <v>5117.6469999999999</v>
      </c>
      <c r="O234" s="22">
        <v>5416.6660000000002</v>
      </c>
      <c r="P234" s="22">
        <v>5254.2370000000001</v>
      </c>
      <c r="Q234" s="22">
        <v>5147.058</v>
      </c>
      <c r="R234" s="22">
        <v>5100</v>
      </c>
      <c r="S234" s="22">
        <v>5166.6660000000002</v>
      </c>
      <c r="T234" s="22">
        <v>5384.6149999999998</v>
      </c>
      <c r="U234" s="22">
        <v>5555.5550000000003</v>
      </c>
    </row>
    <row r="235" spans="1:21" x14ac:dyDescent="0.3">
      <c r="C235" t="s">
        <v>31</v>
      </c>
      <c r="D235" s="22">
        <v>3200</v>
      </c>
      <c r="J235" s="22">
        <v>420</v>
      </c>
      <c r="K235" s="22">
        <v>446</v>
      </c>
      <c r="L235" s="22">
        <v>235</v>
      </c>
      <c r="M235" s="22">
        <v>87</v>
      </c>
      <c r="O235" s="22">
        <v>65</v>
      </c>
      <c r="P235" s="22">
        <v>310</v>
      </c>
      <c r="Q235" s="22">
        <v>175</v>
      </c>
      <c r="R235" s="22">
        <v>102</v>
      </c>
      <c r="S235" s="22">
        <v>310</v>
      </c>
      <c r="T235" s="22">
        <v>350</v>
      </c>
      <c r="U235" s="22">
        <v>700</v>
      </c>
    </row>
    <row r="236" spans="1:21" x14ac:dyDescent="0.3">
      <c r="C236" t="s">
        <v>32</v>
      </c>
      <c r="D236" s="22">
        <v>8.8089999999999993</v>
      </c>
      <c r="J236" s="22">
        <v>7.976</v>
      </c>
      <c r="K236" s="22">
        <v>8.0779999999999994</v>
      </c>
      <c r="L236" s="22">
        <v>8.2680000000000007</v>
      </c>
      <c r="M236" s="22">
        <v>8</v>
      </c>
      <c r="O236" s="22">
        <v>7.5</v>
      </c>
      <c r="P236" s="22">
        <v>10</v>
      </c>
      <c r="Q236" s="22">
        <v>10</v>
      </c>
      <c r="R236" s="22">
        <v>10</v>
      </c>
      <c r="S236" s="22">
        <v>9</v>
      </c>
      <c r="T236" s="22">
        <v>9</v>
      </c>
      <c r="U236" s="22">
        <v>9</v>
      </c>
    </row>
    <row r="237" spans="1:21" x14ac:dyDescent="0.3">
      <c r="A237">
        <v>14030180000</v>
      </c>
      <c r="B237" t="s">
        <v>74</v>
      </c>
      <c r="C237" t="s">
        <v>27</v>
      </c>
      <c r="E237" s="22">
        <v>25</v>
      </c>
      <c r="F237" s="22">
        <v>25</v>
      </c>
      <c r="G237" s="22">
        <v>26</v>
      </c>
      <c r="H237" s="22">
        <v>25</v>
      </c>
      <c r="I237" s="22">
        <v>26</v>
      </c>
      <c r="J237" s="22">
        <v>26</v>
      </c>
      <c r="K237" s="22">
        <v>25</v>
      </c>
      <c r="L237" s="22">
        <v>23</v>
      </c>
      <c r="M237" s="22">
        <v>17</v>
      </c>
      <c r="N237" s="22">
        <v>18</v>
      </c>
      <c r="O237" s="22">
        <v>20</v>
      </c>
      <c r="P237" s="22">
        <v>21</v>
      </c>
      <c r="Q237" s="22">
        <v>20</v>
      </c>
      <c r="R237" s="22">
        <v>21</v>
      </c>
      <c r="S237" s="22">
        <v>22</v>
      </c>
      <c r="T237" s="22">
        <v>24</v>
      </c>
      <c r="U237" s="22">
        <v>24</v>
      </c>
    </row>
    <row r="238" spans="1:21" x14ac:dyDescent="0.3">
      <c r="C238" t="s">
        <v>28</v>
      </c>
      <c r="D238" s="22">
        <v>81</v>
      </c>
      <c r="E238" s="22">
        <v>8</v>
      </c>
      <c r="F238" s="22">
        <v>8</v>
      </c>
      <c r="G238" s="22">
        <v>7</v>
      </c>
      <c r="H238" s="22">
        <v>6</v>
      </c>
      <c r="I238" s="22">
        <v>8</v>
      </c>
      <c r="J238" s="22">
        <v>4</v>
      </c>
      <c r="K238" s="22">
        <v>6</v>
      </c>
      <c r="L238" s="22">
        <v>6</v>
      </c>
      <c r="M238" s="22">
        <v>6</v>
      </c>
      <c r="N238" s="22">
        <v>7</v>
      </c>
      <c r="O238" s="22">
        <v>8</v>
      </c>
      <c r="P238" s="22">
        <v>7</v>
      </c>
    </row>
    <row r="239" spans="1:21" x14ac:dyDescent="0.3">
      <c r="C239" t="s">
        <v>29</v>
      </c>
      <c r="D239" s="22">
        <v>85</v>
      </c>
      <c r="J239" s="22">
        <v>4</v>
      </c>
      <c r="K239" s="22">
        <v>7</v>
      </c>
      <c r="L239" s="22">
        <v>8</v>
      </c>
      <c r="M239" s="22">
        <v>12</v>
      </c>
      <c r="N239" s="22">
        <v>6</v>
      </c>
      <c r="O239" s="22">
        <v>6</v>
      </c>
      <c r="P239" s="22">
        <v>6</v>
      </c>
      <c r="Q239" s="22">
        <v>8</v>
      </c>
      <c r="R239" s="22">
        <v>7</v>
      </c>
      <c r="S239" s="22">
        <v>6</v>
      </c>
      <c r="T239" s="22">
        <v>7</v>
      </c>
      <c r="U239" s="22">
        <v>8</v>
      </c>
    </row>
    <row r="240" spans="1:21" x14ac:dyDescent="0.3">
      <c r="C240" t="s">
        <v>30</v>
      </c>
      <c r="D240" s="22">
        <v>10517.647000000001</v>
      </c>
      <c r="J240" s="22">
        <v>10500</v>
      </c>
      <c r="K240" s="22">
        <v>10000</v>
      </c>
      <c r="L240" s="22">
        <v>10000</v>
      </c>
      <c r="M240" s="22">
        <v>10583.333000000001</v>
      </c>
      <c r="N240" s="22">
        <v>9833.3330000000005</v>
      </c>
      <c r="O240" s="22">
        <v>11000</v>
      </c>
      <c r="P240" s="22">
        <v>11000</v>
      </c>
      <c r="Q240" s="22">
        <v>10500</v>
      </c>
      <c r="R240" s="22">
        <v>10142.857</v>
      </c>
      <c r="S240" s="22">
        <v>11500</v>
      </c>
      <c r="T240" s="22">
        <v>11000</v>
      </c>
      <c r="U240" s="22">
        <v>10375</v>
      </c>
    </row>
    <row r="241" spans="1:21" x14ac:dyDescent="0.3">
      <c r="C241" t="s">
        <v>31</v>
      </c>
      <c r="D241" s="22">
        <v>894</v>
      </c>
      <c r="J241" s="22">
        <v>42</v>
      </c>
      <c r="K241" s="22">
        <v>70</v>
      </c>
      <c r="L241" s="22">
        <v>80</v>
      </c>
      <c r="M241" s="22">
        <v>127</v>
      </c>
      <c r="N241" s="22">
        <v>59</v>
      </c>
      <c r="O241" s="22">
        <v>66</v>
      </c>
      <c r="P241" s="22">
        <v>66</v>
      </c>
      <c r="Q241" s="22">
        <v>84</v>
      </c>
      <c r="R241" s="22">
        <v>71</v>
      </c>
      <c r="S241" s="22">
        <v>69</v>
      </c>
      <c r="T241" s="22">
        <v>77</v>
      </c>
      <c r="U241" s="22">
        <v>83</v>
      </c>
    </row>
    <row r="242" spans="1:21" x14ac:dyDescent="0.3">
      <c r="C242" t="s">
        <v>32</v>
      </c>
      <c r="D242" s="22">
        <v>1.35</v>
      </c>
      <c r="J242" s="22">
        <v>1.3</v>
      </c>
      <c r="K242" s="22">
        <v>1.22</v>
      </c>
      <c r="L242" s="22">
        <v>1.274</v>
      </c>
      <c r="M242" s="22">
        <v>1.3660000000000001</v>
      </c>
      <c r="N242" s="22">
        <v>1.347</v>
      </c>
      <c r="O242" s="22">
        <v>1.2969999999999999</v>
      </c>
      <c r="P242" s="22">
        <v>1.302</v>
      </c>
      <c r="Q242" s="22">
        <v>1.4</v>
      </c>
      <c r="R242" s="22">
        <v>1.4450000000000001</v>
      </c>
      <c r="S242" s="22">
        <v>1.327</v>
      </c>
      <c r="T242" s="22">
        <v>1.4119999999999999</v>
      </c>
      <c r="U242" s="22">
        <v>1.4510000000000001</v>
      </c>
    </row>
    <row r="243" spans="1:21" x14ac:dyDescent="0.3">
      <c r="A243">
        <v>13010340000</v>
      </c>
      <c r="B243" t="s">
        <v>75</v>
      </c>
      <c r="C243" t="s">
        <v>27</v>
      </c>
      <c r="E243" s="22">
        <v>6</v>
      </c>
      <c r="F243" s="22">
        <v>6</v>
      </c>
      <c r="G243" s="22">
        <v>6</v>
      </c>
      <c r="H243" s="22">
        <v>6</v>
      </c>
      <c r="I243" s="22">
        <v>6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6</v>
      </c>
      <c r="P243" s="22">
        <v>6</v>
      </c>
      <c r="Q243" s="22">
        <v>6</v>
      </c>
      <c r="R243" s="22">
        <v>6</v>
      </c>
      <c r="S243" s="22">
        <v>6</v>
      </c>
      <c r="T243" s="22">
        <v>6</v>
      </c>
      <c r="U243" s="22">
        <v>6</v>
      </c>
    </row>
    <row r="244" spans="1:21" x14ac:dyDescent="0.3">
      <c r="C244" t="s">
        <v>29</v>
      </c>
      <c r="D244" s="22">
        <v>3</v>
      </c>
    </row>
    <row r="245" spans="1:21" x14ac:dyDescent="0.3">
      <c r="C245" t="s">
        <v>30</v>
      </c>
      <c r="D245" s="22">
        <v>6333.3329999999996</v>
      </c>
    </row>
    <row r="246" spans="1:21" x14ac:dyDescent="0.3">
      <c r="C246" t="s">
        <v>31</v>
      </c>
      <c r="D246" s="22">
        <v>19</v>
      </c>
      <c r="J246" s="22">
        <v>4</v>
      </c>
      <c r="K246" s="22">
        <v>4</v>
      </c>
      <c r="L246" s="22">
        <v>3</v>
      </c>
      <c r="M246" s="22">
        <v>3</v>
      </c>
      <c r="U246" s="22">
        <v>5</v>
      </c>
    </row>
    <row r="247" spans="1:21" x14ac:dyDescent="0.3">
      <c r="C247" t="s">
        <v>32</v>
      </c>
      <c r="D247" s="22">
        <v>1.5609999999999999</v>
      </c>
      <c r="J247" s="22">
        <v>1.6</v>
      </c>
      <c r="K247" s="22">
        <v>1.5</v>
      </c>
      <c r="L247" s="22">
        <v>1.6</v>
      </c>
      <c r="M247" s="22">
        <v>1.65</v>
      </c>
      <c r="U247" s="22">
        <v>1.5</v>
      </c>
    </row>
    <row r="248" spans="1:21" x14ac:dyDescent="0.3">
      <c r="A248">
        <v>15010040000</v>
      </c>
      <c r="B248" t="s">
        <v>76</v>
      </c>
      <c r="C248" t="s">
        <v>27</v>
      </c>
      <c r="E248" s="22">
        <v>54</v>
      </c>
      <c r="F248" s="22">
        <v>54</v>
      </c>
      <c r="G248" s="22">
        <v>54</v>
      </c>
      <c r="H248" s="22">
        <v>54</v>
      </c>
      <c r="I248" s="22">
        <v>54</v>
      </c>
      <c r="J248" s="22">
        <v>54</v>
      </c>
      <c r="K248" s="22">
        <v>54</v>
      </c>
      <c r="L248" s="22">
        <v>54</v>
      </c>
      <c r="M248" s="22">
        <v>54</v>
      </c>
      <c r="N248" s="22">
        <v>54</v>
      </c>
      <c r="O248" s="22">
        <v>54</v>
      </c>
      <c r="P248" s="22">
        <v>54</v>
      </c>
      <c r="Q248" s="22">
        <v>54</v>
      </c>
      <c r="R248" s="22">
        <v>54</v>
      </c>
      <c r="S248" s="22">
        <v>54</v>
      </c>
      <c r="T248" s="22">
        <v>54</v>
      </c>
      <c r="U248" s="22">
        <v>54</v>
      </c>
    </row>
    <row r="249" spans="1:21" x14ac:dyDescent="0.3">
      <c r="C249" t="s">
        <v>29</v>
      </c>
      <c r="D249" s="22">
        <v>40</v>
      </c>
    </row>
    <row r="250" spans="1:21" x14ac:dyDescent="0.3">
      <c r="C250" t="s">
        <v>30</v>
      </c>
      <c r="D250" s="22">
        <v>13100</v>
      </c>
    </row>
    <row r="251" spans="1:21" x14ac:dyDescent="0.3">
      <c r="C251" t="s">
        <v>31</v>
      </c>
      <c r="D251" s="22">
        <v>524</v>
      </c>
      <c r="J251" s="22">
        <v>51</v>
      </c>
      <c r="K251" s="22">
        <v>51</v>
      </c>
      <c r="L251" s="22">
        <v>49</v>
      </c>
      <c r="M251" s="22">
        <v>49</v>
      </c>
      <c r="N251" s="22">
        <v>49</v>
      </c>
      <c r="O251" s="22">
        <v>45</v>
      </c>
      <c r="P251" s="22">
        <v>39</v>
      </c>
      <c r="Q251" s="22">
        <v>39</v>
      </c>
      <c r="R251" s="22">
        <v>37</v>
      </c>
      <c r="S251" s="22">
        <v>39</v>
      </c>
      <c r="T251" s="22">
        <v>36</v>
      </c>
      <c r="U251" s="22">
        <v>40</v>
      </c>
    </row>
    <row r="252" spans="1:21" x14ac:dyDescent="0.3">
      <c r="C252" t="s">
        <v>32</v>
      </c>
      <c r="D252" s="22">
        <v>2.581</v>
      </c>
      <c r="J252" s="22">
        <v>2.4249999999999998</v>
      </c>
      <c r="K252" s="22">
        <v>2.5</v>
      </c>
      <c r="L252" s="22">
        <v>2.4500000000000002</v>
      </c>
      <c r="M252" s="22">
        <v>2.5489999999999999</v>
      </c>
      <c r="N252" s="22">
        <v>2.5</v>
      </c>
      <c r="O252" s="22">
        <v>2.5</v>
      </c>
      <c r="P252" s="22">
        <v>2.6</v>
      </c>
      <c r="Q252" s="22">
        <v>2.5960000000000001</v>
      </c>
      <c r="R252" s="22">
        <v>2.6589999999999998</v>
      </c>
      <c r="S252" s="22">
        <v>2.7639999999999998</v>
      </c>
      <c r="T252" s="22">
        <v>2.867</v>
      </c>
      <c r="U252" s="22">
        <v>2.738</v>
      </c>
    </row>
    <row r="253" spans="1:21" x14ac:dyDescent="0.3">
      <c r="A253">
        <v>14030190000</v>
      </c>
      <c r="B253" t="s">
        <v>77</v>
      </c>
      <c r="C253" t="s">
        <v>27</v>
      </c>
      <c r="E253" s="22">
        <v>15</v>
      </c>
      <c r="F253" s="22">
        <v>16</v>
      </c>
      <c r="G253" s="22">
        <v>17</v>
      </c>
      <c r="H253" s="22">
        <v>17</v>
      </c>
      <c r="I253" s="22">
        <v>17</v>
      </c>
      <c r="J253" s="22">
        <v>17</v>
      </c>
      <c r="K253" s="22">
        <v>16</v>
      </c>
      <c r="L253" s="22">
        <v>16</v>
      </c>
      <c r="M253" s="22">
        <v>18</v>
      </c>
      <c r="N253" s="22">
        <v>19</v>
      </c>
      <c r="O253" s="22">
        <v>21</v>
      </c>
      <c r="P253" s="22">
        <v>20</v>
      </c>
      <c r="Q253" s="22">
        <v>21</v>
      </c>
      <c r="R253" s="22">
        <v>22</v>
      </c>
      <c r="S253" s="22">
        <v>21</v>
      </c>
      <c r="T253" s="22">
        <v>22</v>
      </c>
      <c r="U253" s="22">
        <v>23</v>
      </c>
    </row>
    <row r="254" spans="1:21" x14ac:dyDescent="0.3">
      <c r="C254" t="s">
        <v>28</v>
      </c>
      <c r="D254" s="22">
        <v>86</v>
      </c>
      <c r="E254" s="22">
        <v>6</v>
      </c>
      <c r="F254" s="22">
        <v>7</v>
      </c>
      <c r="G254" s="22">
        <v>7</v>
      </c>
      <c r="H254" s="22">
        <v>7</v>
      </c>
      <c r="I254" s="22">
        <v>7</v>
      </c>
      <c r="J254" s="22">
        <v>6</v>
      </c>
      <c r="K254" s="22">
        <v>7</v>
      </c>
      <c r="L254" s="22">
        <v>7</v>
      </c>
      <c r="M254" s="22">
        <v>8</v>
      </c>
      <c r="N254" s="22">
        <v>8</v>
      </c>
      <c r="O254" s="22">
        <v>9</v>
      </c>
      <c r="P254" s="22">
        <v>7</v>
      </c>
    </row>
    <row r="255" spans="1:21" x14ac:dyDescent="0.3">
      <c r="C255" t="s">
        <v>29</v>
      </c>
      <c r="D255" s="22">
        <v>88</v>
      </c>
      <c r="J255" s="22">
        <v>6</v>
      </c>
      <c r="K255" s="22">
        <v>8</v>
      </c>
      <c r="L255" s="22">
        <v>7</v>
      </c>
      <c r="M255" s="22">
        <v>6</v>
      </c>
      <c r="N255" s="22">
        <v>7</v>
      </c>
      <c r="O255" s="22">
        <v>7</v>
      </c>
      <c r="P255" s="22">
        <v>8</v>
      </c>
      <c r="Q255" s="22">
        <v>7</v>
      </c>
      <c r="R255" s="22">
        <v>8</v>
      </c>
      <c r="S255" s="22">
        <v>7</v>
      </c>
      <c r="T255" s="22">
        <v>8</v>
      </c>
      <c r="U255" s="22">
        <v>9</v>
      </c>
    </row>
    <row r="256" spans="1:21" x14ac:dyDescent="0.3">
      <c r="C256" t="s">
        <v>30</v>
      </c>
      <c r="D256" s="22">
        <v>10568.181</v>
      </c>
      <c r="J256" s="22">
        <v>10666.665999999999</v>
      </c>
      <c r="K256" s="22">
        <v>10000</v>
      </c>
      <c r="L256" s="22">
        <v>10571.428</v>
      </c>
      <c r="M256" s="22">
        <v>10666.665999999999</v>
      </c>
      <c r="N256" s="22">
        <v>10714.285</v>
      </c>
      <c r="O256" s="22">
        <v>10714.285</v>
      </c>
      <c r="P256" s="22">
        <v>10500</v>
      </c>
      <c r="Q256" s="22">
        <v>10857.142</v>
      </c>
      <c r="R256" s="22">
        <v>10625</v>
      </c>
      <c r="S256" s="22">
        <v>10714.285</v>
      </c>
      <c r="T256" s="22">
        <v>10500</v>
      </c>
      <c r="U256" s="22">
        <v>10444.444</v>
      </c>
    </row>
    <row r="257" spans="1:21" x14ac:dyDescent="0.3">
      <c r="C257" t="s">
        <v>31</v>
      </c>
      <c r="D257" s="22">
        <v>930</v>
      </c>
      <c r="J257" s="22">
        <v>64</v>
      </c>
      <c r="K257" s="22">
        <v>80</v>
      </c>
      <c r="L257" s="22">
        <v>74</v>
      </c>
      <c r="M257" s="22">
        <v>64</v>
      </c>
      <c r="N257" s="22">
        <v>75</v>
      </c>
      <c r="O257" s="22">
        <v>75</v>
      </c>
      <c r="P257" s="22">
        <v>84</v>
      </c>
      <c r="Q257" s="22">
        <v>76</v>
      </c>
      <c r="R257" s="22">
        <v>85</v>
      </c>
      <c r="S257" s="22">
        <v>75</v>
      </c>
      <c r="T257" s="22">
        <v>84</v>
      </c>
      <c r="U257" s="22">
        <v>94</v>
      </c>
    </row>
    <row r="258" spans="1:21" x14ac:dyDescent="0.3">
      <c r="C258" t="s">
        <v>32</v>
      </c>
      <c r="D258" s="22">
        <v>1.4810000000000001</v>
      </c>
      <c r="J258" s="22">
        <v>1.5</v>
      </c>
      <c r="K258" s="22">
        <v>1.4950000000000001</v>
      </c>
      <c r="L258" s="22">
        <v>1.3149999999999999</v>
      </c>
      <c r="M258" s="22">
        <v>1.45</v>
      </c>
      <c r="N258" s="22">
        <v>1.4570000000000001</v>
      </c>
      <c r="O258" s="22">
        <v>1.556</v>
      </c>
      <c r="P258" s="22">
        <v>1.55</v>
      </c>
      <c r="Q258" s="22">
        <v>1.472</v>
      </c>
      <c r="R258" s="22">
        <v>1.5509999999999999</v>
      </c>
      <c r="S258" s="22">
        <v>1.456</v>
      </c>
      <c r="T258" s="22">
        <v>1.4750000000000001</v>
      </c>
      <c r="U258" s="22">
        <v>1.472</v>
      </c>
    </row>
    <row r="259" spans="1:21" x14ac:dyDescent="0.3">
      <c r="A259">
        <v>14020060000</v>
      </c>
      <c r="B259" t="s">
        <v>78</v>
      </c>
      <c r="C259" t="s">
        <v>27</v>
      </c>
      <c r="P259" s="22">
        <v>1</v>
      </c>
      <c r="Q259" s="22">
        <v>3</v>
      </c>
      <c r="R259" s="22">
        <v>8</v>
      </c>
      <c r="S259" s="22">
        <v>8</v>
      </c>
      <c r="T259" s="22">
        <v>8</v>
      </c>
      <c r="U259" s="22">
        <v>10</v>
      </c>
    </row>
    <row r="260" spans="1:21" x14ac:dyDescent="0.3">
      <c r="C260" t="s">
        <v>28</v>
      </c>
      <c r="D260" s="22">
        <v>1</v>
      </c>
      <c r="P260" s="22">
        <v>1</v>
      </c>
    </row>
    <row r="261" spans="1:21" x14ac:dyDescent="0.3">
      <c r="C261" t="s">
        <v>29</v>
      </c>
      <c r="D261" s="22">
        <v>1</v>
      </c>
      <c r="U261" s="22">
        <v>1</v>
      </c>
    </row>
    <row r="262" spans="1:21" x14ac:dyDescent="0.3">
      <c r="C262" t="s">
        <v>30</v>
      </c>
      <c r="D262" s="22">
        <v>45000</v>
      </c>
      <c r="U262" s="22">
        <v>45000</v>
      </c>
    </row>
    <row r="263" spans="1:21" x14ac:dyDescent="0.3">
      <c r="C263" t="s">
        <v>31</v>
      </c>
      <c r="D263" s="22">
        <v>45</v>
      </c>
      <c r="U263" s="22">
        <v>45</v>
      </c>
    </row>
    <row r="264" spans="1:21" x14ac:dyDescent="0.3">
      <c r="C264" t="s">
        <v>32</v>
      </c>
      <c r="D264" s="22">
        <v>0.57999999999999996</v>
      </c>
      <c r="U264" s="22">
        <v>0.57999999999999996</v>
      </c>
    </row>
    <row r="265" spans="1:21" x14ac:dyDescent="0.3">
      <c r="A265">
        <v>14030210000</v>
      </c>
      <c r="B265" t="s">
        <v>79</v>
      </c>
      <c r="C265" t="s">
        <v>27</v>
      </c>
      <c r="E265" s="22">
        <v>72</v>
      </c>
      <c r="F265" s="22">
        <v>72</v>
      </c>
      <c r="G265" s="22">
        <v>74</v>
      </c>
      <c r="H265" s="22">
        <v>88</v>
      </c>
      <c r="I265" s="22">
        <v>105</v>
      </c>
      <c r="J265" s="22">
        <v>119</v>
      </c>
      <c r="K265" s="22">
        <v>150</v>
      </c>
      <c r="L265" s="22">
        <v>151</v>
      </c>
      <c r="M265" s="22">
        <v>151</v>
      </c>
      <c r="N265" s="22">
        <v>147</v>
      </c>
      <c r="O265" s="22">
        <v>127</v>
      </c>
      <c r="P265" s="22">
        <v>100</v>
      </c>
      <c r="Q265" s="22">
        <v>78</v>
      </c>
      <c r="R265" s="22">
        <v>63</v>
      </c>
      <c r="S265" s="22">
        <v>67</v>
      </c>
      <c r="T265" s="22">
        <v>79</v>
      </c>
      <c r="U265" s="22">
        <v>94</v>
      </c>
    </row>
    <row r="266" spans="1:21" x14ac:dyDescent="0.3">
      <c r="C266" t="s">
        <v>28</v>
      </c>
      <c r="D266" s="22">
        <v>280</v>
      </c>
      <c r="E266" s="22">
        <v>2</v>
      </c>
      <c r="F266" s="22">
        <v>20</v>
      </c>
      <c r="G266" s="22">
        <v>20</v>
      </c>
      <c r="H266" s="22">
        <v>26</v>
      </c>
      <c r="I266" s="22">
        <v>37</v>
      </c>
      <c r="J266" s="22">
        <v>32</v>
      </c>
      <c r="K266" s="22">
        <v>50</v>
      </c>
      <c r="L266" s="22">
        <v>22</v>
      </c>
      <c r="M266" s="22">
        <v>20</v>
      </c>
      <c r="N266" s="22">
        <v>23</v>
      </c>
      <c r="O266" s="22">
        <v>16</v>
      </c>
      <c r="P266" s="22">
        <v>12</v>
      </c>
    </row>
    <row r="267" spans="1:21" x14ac:dyDescent="0.3">
      <c r="C267" t="s">
        <v>29</v>
      </c>
      <c r="D267" s="22">
        <v>280</v>
      </c>
      <c r="J267" s="22">
        <v>18</v>
      </c>
      <c r="K267" s="22">
        <v>19</v>
      </c>
      <c r="L267" s="22">
        <v>21</v>
      </c>
      <c r="M267" s="22">
        <v>20</v>
      </c>
      <c r="N267" s="22">
        <v>27</v>
      </c>
      <c r="O267" s="22">
        <v>36</v>
      </c>
      <c r="P267" s="22">
        <v>39</v>
      </c>
      <c r="Q267" s="22">
        <v>22</v>
      </c>
      <c r="R267" s="22">
        <v>21</v>
      </c>
      <c r="S267" s="22">
        <v>24</v>
      </c>
      <c r="T267" s="22">
        <v>13</v>
      </c>
      <c r="U267" s="22">
        <v>20</v>
      </c>
    </row>
    <row r="268" spans="1:21" x14ac:dyDescent="0.3">
      <c r="C268" t="s">
        <v>30</v>
      </c>
      <c r="D268" s="22">
        <v>21196.428</v>
      </c>
      <c r="J268" s="22">
        <v>21222.222000000002</v>
      </c>
      <c r="K268" s="22">
        <v>21315.789000000001</v>
      </c>
      <c r="L268" s="22">
        <v>20571.428</v>
      </c>
      <c r="M268" s="22">
        <v>21150</v>
      </c>
      <c r="N268" s="22">
        <v>21851.850999999999</v>
      </c>
      <c r="O268" s="22">
        <v>20611.111000000001</v>
      </c>
      <c r="P268" s="22">
        <v>21487.179</v>
      </c>
      <c r="Q268" s="22">
        <v>20772.726999999999</v>
      </c>
      <c r="R268" s="22">
        <v>21428.571</v>
      </c>
      <c r="S268" s="22">
        <v>21875</v>
      </c>
      <c r="T268" s="22">
        <v>21076.922999999999</v>
      </c>
      <c r="U268" s="22">
        <v>20850</v>
      </c>
    </row>
    <row r="269" spans="1:21" x14ac:dyDescent="0.3">
      <c r="C269" t="s">
        <v>31</v>
      </c>
      <c r="D269" s="22">
        <v>5935</v>
      </c>
      <c r="J269" s="22">
        <v>382</v>
      </c>
      <c r="K269" s="22">
        <v>405</v>
      </c>
      <c r="L269" s="22">
        <v>432</v>
      </c>
      <c r="M269" s="22">
        <v>423</v>
      </c>
      <c r="N269" s="22">
        <v>590</v>
      </c>
      <c r="O269" s="22">
        <v>742</v>
      </c>
      <c r="P269" s="22">
        <v>838</v>
      </c>
      <c r="Q269" s="22">
        <v>457</v>
      </c>
      <c r="R269" s="22">
        <v>450</v>
      </c>
      <c r="S269" s="22">
        <v>525</v>
      </c>
      <c r="T269" s="22">
        <v>274</v>
      </c>
      <c r="U269" s="22">
        <v>417</v>
      </c>
    </row>
    <row r="270" spans="1:21" x14ac:dyDescent="0.3">
      <c r="C270" t="s">
        <v>32</v>
      </c>
      <c r="D270" s="22">
        <v>2.0790000000000002</v>
      </c>
      <c r="J270" s="22">
        <v>2</v>
      </c>
      <c r="K270" s="22">
        <v>1.8</v>
      </c>
      <c r="L270" s="22">
        <v>1.5609999999999999</v>
      </c>
      <c r="M270" s="22">
        <v>1.4259999999999999</v>
      </c>
      <c r="N270" s="22">
        <v>1.2</v>
      </c>
      <c r="O270" s="22">
        <v>1.7470000000000001</v>
      </c>
      <c r="P270" s="22">
        <v>2.661</v>
      </c>
      <c r="Q270" s="22">
        <v>2.99</v>
      </c>
      <c r="R270" s="22">
        <v>3.2</v>
      </c>
      <c r="S270" s="22">
        <v>2.1139999999999999</v>
      </c>
      <c r="T270" s="22">
        <v>2.4340000000000002</v>
      </c>
      <c r="U270" s="22">
        <v>1.8</v>
      </c>
    </row>
    <row r="271" spans="1:21" x14ac:dyDescent="0.3">
      <c r="A271">
        <v>14010110000</v>
      </c>
      <c r="B271" t="s">
        <v>80</v>
      </c>
      <c r="C271" t="s">
        <v>27</v>
      </c>
      <c r="J271" s="22">
        <v>20</v>
      </c>
      <c r="K271" s="22">
        <v>73</v>
      </c>
      <c r="L271" s="22">
        <v>88</v>
      </c>
      <c r="M271" s="22">
        <v>88</v>
      </c>
      <c r="N271" s="22">
        <v>88</v>
      </c>
      <c r="O271" s="22">
        <v>88</v>
      </c>
      <c r="P271" s="22">
        <v>148</v>
      </c>
      <c r="Q271" s="22">
        <v>95</v>
      </c>
      <c r="R271" s="22">
        <v>80</v>
      </c>
      <c r="S271" s="22">
        <v>80</v>
      </c>
      <c r="T271" s="22">
        <v>80</v>
      </c>
    </row>
    <row r="272" spans="1:21" x14ac:dyDescent="0.3">
      <c r="C272" t="s">
        <v>28</v>
      </c>
      <c r="D272" s="22">
        <v>168</v>
      </c>
      <c r="J272" s="22">
        <v>20</v>
      </c>
      <c r="K272" s="22">
        <v>53</v>
      </c>
      <c r="L272" s="22">
        <v>15</v>
      </c>
      <c r="P272" s="22">
        <v>80</v>
      </c>
    </row>
    <row r="273" spans="1:21" x14ac:dyDescent="0.3">
      <c r="C273" t="s">
        <v>29</v>
      </c>
      <c r="D273" s="22">
        <v>168</v>
      </c>
      <c r="P273" s="22">
        <v>20</v>
      </c>
      <c r="Q273" s="22">
        <v>53</v>
      </c>
      <c r="R273" s="22">
        <v>15</v>
      </c>
      <c r="U273" s="22">
        <v>80</v>
      </c>
    </row>
    <row r="274" spans="1:21" x14ac:dyDescent="0.3">
      <c r="C274" t="s">
        <v>30</v>
      </c>
      <c r="D274" s="22">
        <v>1160.7139999999999</v>
      </c>
      <c r="P274" s="22">
        <v>1000</v>
      </c>
      <c r="Q274" s="22">
        <v>1056.6030000000001</v>
      </c>
      <c r="R274" s="22">
        <v>1266.6659999999999</v>
      </c>
      <c r="U274" s="22">
        <v>1250</v>
      </c>
    </row>
    <row r="275" spans="1:21" x14ac:dyDescent="0.3">
      <c r="C275" t="s">
        <v>31</v>
      </c>
      <c r="D275" s="22">
        <v>195</v>
      </c>
      <c r="P275" s="22">
        <v>20</v>
      </c>
      <c r="Q275" s="22">
        <v>56</v>
      </c>
      <c r="R275" s="22">
        <v>19</v>
      </c>
      <c r="U275" s="22">
        <v>100</v>
      </c>
    </row>
    <row r="276" spans="1:21" x14ac:dyDescent="0.3">
      <c r="C276" t="s">
        <v>32</v>
      </c>
      <c r="D276" s="22">
        <v>2.524</v>
      </c>
      <c r="P276" s="22">
        <v>2.5</v>
      </c>
      <c r="Q276" s="22">
        <v>2.573</v>
      </c>
      <c r="R276" s="22">
        <v>2.532</v>
      </c>
      <c r="U276" s="22">
        <v>2.5</v>
      </c>
    </row>
    <row r="277" spans="1:21" x14ac:dyDescent="0.3">
      <c r="A277">
        <v>13020120000</v>
      </c>
      <c r="B277" t="s">
        <v>81</v>
      </c>
      <c r="C277" t="s">
        <v>27</v>
      </c>
      <c r="E277" s="22">
        <v>113</v>
      </c>
      <c r="F277" s="22">
        <v>114</v>
      </c>
      <c r="G277" s="22">
        <v>114</v>
      </c>
      <c r="H277" s="22">
        <v>114</v>
      </c>
      <c r="I277" s="22">
        <v>114</v>
      </c>
      <c r="J277" s="22">
        <v>114</v>
      </c>
      <c r="K277" s="22">
        <v>114</v>
      </c>
      <c r="L277" s="22">
        <v>114</v>
      </c>
      <c r="M277" s="22">
        <v>114</v>
      </c>
      <c r="N277" s="22">
        <v>114</v>
      </c>
      <c r="O277" s="22">
        <v>114</v>
      </c>
      <c r="P277" s="22">
        <v>114</v>
      </c>
      <c r="Q277" s="22">
        <v>114</v>
      </c>
      <c r="R277" s="22">
        <v>114</v>
      </c>
      <c r="S277" s="22">
        <v>114</v>
      </c>
      <c r="T277" s="22">
        <v>114</v>
      </c>
      <c r="U277" s="22">
        <v>114</v>
      </c>
    </row>
    <row r="278" spans="1:21" x14ac:dyDescent="0.3">
      <c r="C278" t="s">
        <v>28</v>
      </c>
      <c r="D278" s="22">
        <v>1</v>
      </c>
      <c r="F278" s="22">
        <v>1</v>
      </c>
    </row>
    <row r="279" spans="1:21" x14ac:dyDescent="0.3">
      <c r="C279" t="s">
        <v>29</v>
      </c>
      <c r="D279" s="22">
        <v>80</v>
      </c>
    </row>
    <row r="280" spans="1:21" x14ac:dyDescent="0.3">
      <c r="C280" t="s">
        <v>30</v>
      </c>
      <c r="D280" s="22">
        <v>10887.5</v>
      </c>
    </row>
    <row r="281" spans="1:21" x14ac:dyDescent="0.3">
      <c r="C281" t="s">
        <v>31</v>
      </c>
      <c r="D281" s="22">
        <v>871</v>
      </c>
      <c r="J281" s="22">
        <v>77</v>
      </c>
      <c r="K281" s="22">
        <v>90</v>
      </c>
      <c r="L281" s="22">
        <v>89</v>
      </c>
      <c r="M281" s="22">
        <v>85</v>
      </c>
      <c r="N281" s="22">
        <v>70</v>
      </c>
      <c r="O281" s="22">
        <v>74</v>
      </c>
      <c r="P281" s="22">
        <v>60</v>
      </c>
      <c r="Q281" s="22">
        <v>48</v>
      </c>
      <c r="R281" s="22">
        <v>56</v>
      </c>
      <c r="S281" s="22">
        <v>67</v>
      </c>
      <c r="T281" s="22">
        <v>73</v>
      </c>
      <c r="U281" s="22">
        <v>82</v>
      </c>
    </row>
    <row r="282" spans="1:21" x14ac:dyDescent="0.3">
      <c r="C282" t="s">
        <v>32</v>
      </c>
      <c r="D282" s="22">
        <v>2.3639999999999999</v>
      </c>
      <c r="J282" s="22">
        <v>2.3820000000000001</v>
      </c>
      <c r="K282" s="22">
        <v>2.25</v>
      </c>
      <c r="L282" s="22">
        <v>2.2400000000000002</v>
      </c>
      <c r="M282" s="22">
        <v>2.2999999999999998</v>
      </c>
      <c r="N282" s="22">
        <v>2.379</v>
      </c>
      <c r="O282" s="22">
        <v>2.3809999999999998</v>
      </c>
      <c r="P282" s="22">
        <v>2.367</v>
      </c>
      <c r="Q282" s="22">
        <v>2.448</v>
      </c>
      <c r="R282" s="22">
        <v>2.4289999999999998</v>
      </c>
      <c r="S282" s="22">
        <v>2.3479999999999999</v>
      </c>
      <c r="T282" s="22">
        <v>2.5329999999999999</v>
      </c>
      <c r="U282" s="22">
        <v>2.415</v>
      </c>
    </row>
    <row r="283" spans="1:21" x14ac:dyDescent="0.3">
      <c r="A283">
        <v>14040140000</v>
      </c>
      <c r="B283" t="s">
        <v>82</v>
      </c>
      <c r="C283" t="s">
        <v>27</v>
      </c>
      <c r="E283" s="22">
        <v>196</v>
      </c>
      <c r="F283" s="22">
        <v>193</v>
      </c>
      <c r="G283" s="22">
        <v>204</v>
      </c>
      <c r="H283" s="22">
        <v>224</v>
      </c>
      <c r="I283" s="22">
        <v>218</v>
      </c>
      <c r="J283" s="22">
        <v>207</v>
      </c>
      <c r="K283" s="22">
        <v>226</v>
      </c>
      <c r="L283" s="22">
        <v>239</v>
      </c>
      <c r="M283" s="22">
        <v>255</v>
      </c>
      <c r="N283" s="22">
        <v>270</v>
      </c>
      <c r="O283" s="22">
        <v>265</v>
      </c>
      <c r="P283" s="22">
        <v>273</v>
      </c>
      <c r="Q283" s="22">
        <v>278</v>
      </c>
      <c r="R283" s="22">
        <v>269</v>
      </c>
      <c r="S283" s="22">
        <v>278</v>
      </c>
      <c r="T283" s="22">
        <v>292</v>
      </c>
      <c r="U283" s="22">
        <v>263</v>
      </c>
    </row>
    <row r="284" spans="1:21" x14ac:dyDescent="0.3">
      <c r="C284" t="s">
        <v>28</v>
      </c>
      <c r="D284" s="22">
        <v>235</v>
      </c>
      <c r="E284" s="22">
        <v>14</v>
      </c>
      <c r="F284" s="22">
        <v>8</v>
      </c>
      <c r="G284" s="22">
        <v>17</v>
      </c>
      <c r="H284" s="22">
        <v>31</v>
      </c>
      <c r="I284" s="22">
        <v>12</v>
      </c>
      <c r="J284" s="22">
        <v>5</v>
      </c>
      <c r="K284" s="22">
        <v>37</v>
      </c>
      <c r="L284" s="22">
        <v>23</v>
      </c>
      <c r="M284" s="22">
        <v>29</v>
      </c>
      <c r="N284" s="22">
        <v>25</v>
      </c>
      <c r="O284" s="22">
        <v>13</v>
      </c>
      <c r="P284" s="22">
        <v>21</v>
      </c>
    </row>
    <row r="285" spans="1:21" x14ac:dyDescent="0.3">
      <c r="C285" t="s">
        <v>29</v>
      </c>
      <c r="D285" s="22">
        <v>187</v>
      </c>
      <c r="J285" s="22">
        <v>16</v>
      </c>
      <c r="K285" s="22">
        <v>18</v>
      </c>
      <c r="L285" s="22">
        <v>10</v>
      </c>
      <c r="M285" s="22">
        <v>13</v>
      </c>
      <c r="N285" s="22">
        <v>10</v>
      </c>
      <c r="O285" s="22">
        <v>18</v>
      </c>
      <c r="P285" s="22">
        <v>13</v>
      </c>
      <c r="Q285" s="22">
        <v>14</v>
      </c>
      <c r="R285" s="22">
        <v>17</v>
      </c>
      <c r="S285" s="22">
        <v>4</v>
      </c>
      <c r="T285" s="22">
        <v>16</v>
      </c>
      <c r="U285" s="22">
        <v>38</v>
      </c>
    </row>
    <row r="286" spans="1:21" x14ac:dyDescent="0.3">
      <c r="C286" t="s">
        <v>30</v>
      </c>
      <c r="D286" s="22">
        <v>20561.496999999999</v>
      </c>
      <c r="J286" s="22">
        <v>20187.5</v>
      </c>
      <c r="K286" s="22">
        <v>19444.444</v>
      </c>
      <c r="L286" s="22">
        <v>20500</v>
      </c>
      <c r="M286" s="22">
        <v>19538.460999999999</v>
      </c>
      <c r="N286" s="22">
        <v>21000</v>
      </c>
      <c r="O286" s="22">
        <v>20611.111000000001</v>
      </c>
      <c r="P286" s="22">
        <v>20538.460999999999</v>
      </c>
      <c r="Q286" s="22">
        <v>21071.428</v>
      </c>
      <c r="R286" s="22">
        <v>21470.588</v>
      </c>
      <c r="S286" s="22">
        <v>21250</v>
      </c>
      <c r="T286" s="22">
        <v>20500</v>
      </c>
      <c r="U286" s="22">
        <v>20842.105</v>
      </c>
    </row>
    <row r="287" spans="1:21" x14ac:dyDescent="0.3">
      <c r="C287" t="s">
        <v>31</v>
      </c>
      <c r="D287" s="22">
        <v>3845</v>
      </c>
      <c r="J287" s="22">
        <v>323</v>
      </c>
      <c r="K287" s="22">
        <v>350</v>
      </c>
      <c r="L287" s="22">
        <v>205</v>
      </c>
      <c r="M287" s="22">
        <v>254</v>
      </c>
      <c r="N287" s="22">
        <v>210</v>
      </c>
      <c r="O287" s="22">
        <v>371</v>
      </c>
      <c r="P287" s="22">
        <v>267</v>
      </c>
      <c r="Q287" s="22">
        <v>295</v>
      </c>
      <c r="R287" s="22">
        <v>365</v>
      </c>
      <c r="S287" s="22">
        <v>85</v>
      </c>
      <c r="T287" s="22">
        <v>328</v>
      </c>
      <c r="U287" s="22">
        <v>792</v>
      </c>
    </row>
    <row r="288" spans="1:21" x14ac:dyDescent="0.3">
      <c r="C288" t="s">
        <v>32</v>
      </c>
      <c r="D288" s="22">
        <v>1.306</v>
      </c>
      <c r="J288" s="22">
        <v>1.1419999999999999</v>
      </c>
      <c r="K288" s="22">
        <v>1.22</v>
      </c>
      <c r="L288" s="22">
        <v>1.3</v>
      </c>
      <c r="M288" s="22">
        <v>1.25</v>
      </c>
      <c r="N288" s="22">
        <v>1.3</v>
      </c>
      <c r="O288" s="22">
        <v>1.2569999999999999</v>
      </c>
      <c r="P288" s="22">
        <v>1.415</v>
      </c>
      <c r="Q288" s="22">
        <v>1.2649999999999999</v>
      </c>
      <c r="R288" s="22">
        <v>1.409</v>
      </c>
      <c r="S288" s="22">
        <v>1.2</v>
      </c>
      <c r="T288" s="22">
        <v>1.2130000000000001</v>
      </c>
      <c r="U288" s="22">
        <v>1.4379999999999999</v>
      </c>
    </row>
    <row r="289" spans="1:21" x14ac:dyDescent="0.3">
      <c r="A289">
        <v>14030220000</v>
      </c>
      <c r="B289" t="s">
        <v>83</v>
      </c>
      <c r="C289" t="s">
        <v>27</v>
      </c>
      <c r="E289" s="22">
        <v>126</v>
      </c>
      <c r="F289" s="22">
        <v>131</v>
      </c>
      <c r="G289" s="22">
        <v>78</v>
      </c>
      <c r="H289" s="22">
        <v>46</v>
      </c>
      <c r="I289" s="22">
        <v>45</v>
      </c>
      <c r="J289" s="22">
        <v>36</v>
      </c>
      <c r="K289" s="22">
        <v>34</v>
      </c>
      <c r="L289" s="22">
        <v>67</v>
      </c>
      <c r="M289" s="22">
        <v>74</v>
      </c>
      <c r="N289" s="22">
        <v>80</v>
      </c>
      <c r="O289" s="22">
        <v>81</v>
      </c>
      <c r="P289" s="22">
        <v>98</v>
      </c>
      <c r="Q289" s="22">
        <v>78</v>
      </c>
      <c r="R289" s="22">
        <v>68</v>
      </c>
      <c r="S289" s="22">
        <v>46</v>
      </c>
      <c r="T289" s="22">
        <v>53</v>
      </c>
      <c r="U289" s="22">
        <v>38</v>
      </c>
    </row>
    <row r="290" spans="1:21" x14ac:dyDescent="0.3">
      <c r="C290" t="s">
        <v>28</v>
      </c>
      <c r="D290" s="22">
        <v>151</v>
      </c>
      <c r="E290" s="22">
        <v>14</v>
      </c>
      <c r="F290" s="22">
        <v>5</v>
      </c>
      <c r="G290" s="22">
        <v>2</v>
      </c>
      <c r="H290" s="22">
        <v>15</v>
      </c>
      <c r="I290" s="22">
        <v>9</v>
      </c>
      <c r="J290" s="22">
        <v>5</v>
      </c>
      <c r="K290" s="22">
        <v>3</v>
      </c>
      <c r="L290" s="22">
        <v>35</v>
      </c>
      <c r="M290" s="22">
        <v>22</v>
      </c>
      <c r="N290" s="22">
        <v>15</v>
      </c>
      <c r="O290" s="22">
        <v>6</v>
      </c>
      <c r="P290" s="22">
        <v>20</v>
      </c>
    </row>
    <row r="291" spans="1:21" x14ac:dyDescent="0.3">
      <c r="C291" t="s">
        <v>29</v>
      </c>
      <c r="D291" s="22">
        <v>151</v>
      </c>
      <c r="J291" s="22">
        <v>14</v>
      </c>
      <c r="K291" s="22">
        <v>5</v>
      </c>
      <c r="L291" s="22">
        <v>2</v>
      </c>
      <c r="M291" s="22">
        <v>15</v>
      </c>
      <c r="N291" s="22">
        <v>9</v>
      </c>
      <c r="O291" s="22">
        <v>5</v>
      </c>
      <c r="P291" s="22">
        <v>3</v>
      </c>
      <c r="Q291" s="22">
        <v>35</v>
      </c>
      <c r="R291" s="22">
        <v>10</v>
      </c>
      <c r="S291" s="22">
        <v>22</v>
      </c>
      <c r="T291" s="22">
        <v>11</v>
      </c>
      <c r="U291" s="22">
        <v>20</v>
      </c>
    </row>
    <row r="292" spans="1:21" x14ac:dyDescent="0.3">
      <c r="C292" t="s">
        <v>30</v>
      </c>
      <c r="D292" s="22">
        <v>20496.687999999998</v>
      </c>
      <c r="J292" s="22">
        <v>20714.285</v>
      </c>
      <c r="K292" s="22">
        <v>21600</v>
      </c>
      <c r="L292" s="22">
        <v>21000</v>
      </c>
      <c r="M292" s="22">
        <v>21000</v>
      </c>
      <c r="N292" s="22">
        <v>20777.776999999998</v>
      </c>
      <c r="O292" s="22">
        <v>21000</v>
      </c>
      <c r="P292" s="22">
        <v>21666.666000000001</v>
      </c>
      <c r="Q292" s="22">
        <v>21428.571</v>
      </c>
      <c r="R292" s="22">
        <v>21500</v>
      </c>
      <c r="S292" s="22">
        <v>16727.272000000001</v>
      </c>
      <c r="T292" s="22">
        <v>21363.635999999999</v>
      </c>
      <c r="U292" s="22">
        <v>20750</v>
      </c>
    </row>
    <row r="293" spans="1:21" x14ac:dyDescent="0.3">
      <c r="C293" t="s">
        <v>31</v>
      </c>
      <c r="D293" s="22">
        <v>3095</v>
      </c>
      <c r="J293" s="22">
        <v>290</v>
      </c>
      <c r="K293" s="22">
        <v>108</v>
      </c>
      <c r="L293" s="22">
        <v>42</v>
      </c>
      <c r="M293" s="22">
        <v>315</v>
      </c>
      <c r="N293" s="22">
        <v>187</v>
      </c>
      <c r="O293" s="22">
        <v>105</v>
      </c>
      <c r="P293" s="22">
        <v>65</v>
      </c>
      <c r="Q293" s="22">
        <v>750</v>
      </c>
      <c r="R293" s="22">
        <v>215</v>
      </c>
      <c r="S293" s="22">
        <v>368</v>
      </c>
      <c r="T293" s="22">
        <v>235</v>
      </c>
      <c r="U293" s="22">
        <v>415</v>
      </c>
    </row>
    <row r="294" spans="1:21" x14ac:dyDescent="0.3">
      <c r="C294" t="s">
        <v>32</v>
      </c>
      <c r="D294" s="22">
        <v>0.627</v>
      </c>
      <c r="J294" s="22">
        <v>0.7</v>
      </c>
      <c r="K294" s="22">
        <v>0.72799999999999998</v>
      </c>
      <c r="L294" s="22">
        <v>0.9</v>
      </c>
      <c r="M294" s="22">
        <v>0.93400000000000005</v>
      </c>
      <c r="N294" s="22">
        <v>0.90500000000000003</v>
      </c>
      <c r="O294" s="22">
        <v>0.88</v>
      </c>
      <c r="P294" s="22">
        <v>0.8</v>
      </c>
      <c r="Q294" s="22">
        <v>0.7</v>
      </c>
      <c r="R294" s="22">
        <v>0.72</v>
      </c>
      <c r="S294" s="22">
        <v>0.25</v>
      </c>
      <c r="T294" s="22">
        <v>0.24</v>
      </c>
      <c r="U294" s="22">
        <v>0.45</v>
      </c>
    </row>
    <row r="295" spans="1:21" x14ac:dyDescent="0.3">
      <c r="A295">
        <v>14030230000</v>
      </c>
      <c r="B295" t="s">
        <v>84</v>
      </c>
      <c r="C295" t="s">
        <v>27</v>
      </c>
      <c r="E295" s="22">
        <v>79</v>
      </c>
      <c r="F295" s="22">
        <v>86</v>
      </c>
      <c r="G295" s="22">
        <v>78</v>
      </c>
      <c r="H295" s="22">
        <v>79</v>
      </c>
      <c r="I295" s="22">
        <v>76</v>
      </c>
      <c r="J295" s="22">
        <v>103</v>
      </c>
      <c r="K295" s="22">
        <v>131</v>
      </c>
      <c r="L295" s="22">
        <v>155</v>
      </c>
      <c r="M295" s="22">
        <v>179</v>
      </c>
      <c r="N295" s="22">
        <v>192</v>
      </c>
      <c r="O295" s="22">
        <v>177</v>
      </c>
      <c r="P295" s="22">
        <v>171</v>
      </c>
      <c r="Q295" s="22">
        <v>163</v>
      </c>
      <c r="R295" s="22">
        <v>144</v>
      </c>
      <c r="S295" s="22">
        <v>124</v>
      </c>
      <c r="T295" s="22">
        <v>115</v>
      </c>
      <c r="U295" s="22">
        <v>81</v>
      </c>
    </row>
    <row r="296" spans="1:21" x14ac:dyDescent="0.3">
      <c r="C296" t="s">
        <v>28</v>
      </c>
      <c r="D296" s="22">
        <v>316</v>
      </c>
      <c r="E296" s="22">
        <v>13</v>
      </c>
      <c r="F296" s="22">
        <v>9</v>
      </c>
      <c r="G296" s="22">
        <v>10</v>
      </c>
      <c r="H296" s="22">
        <v>27</v>
      </c>
      <c r="I296" s="22">
        <v>17</v>
      </c>
      <c r="J296" s="22">
        <v>40</v>
      </c>
      <c r="K296" s="22">
        <v>36</v>
      </c>
      <c r="L296" s="22">
        <v>35</v>
      </c>
      <c r="M296" s="22">
        <v>43</v>
      </c>
      <c r="N296" s="22">
        <v>21</v>
      </c>
      <c r="O296" s="22">
        <v>29</v>
      </c>
      <c r="P296" s="22">
        <v>36</v>
      </c>
    </row>
    <row r="297" spans="1:21" x14ac:dyDescent="0.3">
      <c r="C297" t="s">
        <v>29</v>
      </c>
      <c r="D297" s="22">
        <v>316</v>
      </c>
      <c r="J297" s="22">
        <v>13</v>
      </c>
      <c r="K297" s="22">
        <v>8</v>
      </c>
      <c r="L297" s="22">
        <v>11</v>
      </c>
      <c r="M297" s="22">
        <v>19</v>
      </c>
      <c r="N297" s="22">
        <v>8</v>
      </c>
      <c r="O297" s="22">
        <v>44</v>
      </c>
      <c r="P297" s="22">
        <v>42</v>
      </c>
      <c r="Q297" s="22">
        <v>30</v>
      </c>
      <c r="R297" s="22">
        <v>21</v>
      </c>
      <c r="S297" s="22">
        <v>28</v>
      </c>
      <c r="T297" s="22">
        <v>35</v>
      </c>
      <c r="U297" s="22">
        <v>57</v>
      </c>
    </row>
    <row r="298" spans="1:21" x14ac:dyDescent="0.3">
      <c r="C298" t="s">
        <v>30</v>
      </c>
      <c r="D298" s="22">
        <v>41465.188999999998</v>
      </c>
      <c r="J298" s="22">
        <v>40384.614999999998</v>
      </c>
      <c r="K298" s="22">
        <v>42500</v>
      </c>
      <c r="L298" s="22">
        <v>41090.909</v>
      </c>
      <c r="M298" s="22">
        <v>41842.105000000003</v>
      </c>
      <c r="N298" s="22">
        <v>42500</v>
      </c>
      <c r="O298" s="22">
        <v>41250</v>
      </c>
      <c r="P298" s="22">
        <v>41523.809000000001</v>
      </c>
      <c r="Q298" s="22">
        <v>41000</v>
      </c>
      <c r="R298" s="22">
        <v>45714.285000000003</v>
      </c>
      <c r="S298" s="22">
        <v>40928.571000000004</v>
      </c>
      <c r="T298" s="22">
        <v>42114.285000000003</v>
      </c>
      <c r="U298" s="22">
        <v>40035.087</v>
      </c>
    </row>
    <row r="299" spans="1:21" x14ac:dyDescent="0.3">
      <c r="C299" t="s">
        <v>31</v>
      </c>
      <c r="D299" s="22">
        <v>13103</v>
      </c>
      <c r="J299" s="22">
        <v>525</v>
      </c>
      <c r="K299" s="22">
        <v>340</v>
      </c>
      <c r="L299" s="22">
        <v>452</v>
      </c>
      <c r="M299" s="22">
        <v>795</v>
      </c>
      <c r="N299" s="22">
        <v>340</v>
      </c>
      <c r="O299" s="22">
        <v>1815</v>
      </c>
      <c r="P299" s="22">
        <v>1744</v>
      </c>
      <c r="Q299" s="22">
        <v>1230</v>
      </c>
      <c r="R299" s="22">
        <v>960</v>
      </c>
      <c r="S299" s="22">
        <v>1146</v>
      </c>
      <c r="T299" s="22">
        <v>1474</v>
      </c>
      <c r="U299" s="22">
        <v>2282</v>
      </c>
    </row>
    <row r="300" spans="1:21" x14ac:dyDescent="0.3">
      <c r="C300" t="s">
        <v>32</v>
      </c>
      <c r="D300" s="22">
        <v>0.72799999999999998</v>
      </c>
      <c r="J300" s="22">
        <v>1.1000000000000001</v>
      </c>
      <c r="K300" s="22">
        <v>1.1200000000000001</v>
      </c>
      <c r="L300" s="22">
        <v>0.79500000000000004</v>
      </c>
      <c r="M300" s="22">
        <v>0.89400000000000002</v>
      </c>
      <c r="N300" s="22">
        <v>0.78</v>
      </c>
      <c r="O300" s="22">
        <v>0.59499999999999997</v>
      </c>
      <c r="P300" s="22">
        <v>0.81599999999999995</v>
      </c>
      <c r="Q300" s="22">
        <v>0.7</v>
      </c>
      <c r="R300" s="22">
        <v>0.67200000000000004</v>
      </c>
      <c r="S300" s="22">
        <v>0.80500000000000005</v>
      </c>
      <c r="T300" s="22">
        <v>0.83699999999999997</v>
      </c>
      <c r="U300" s="22">
        <v>0.47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2023-05-05T17:50:06Z</dcterms:created>
  <dcterms:modified xsi:type="dcterms:W3CDTF">2023-05-05T17:50:31Z</dcterms:modified>
</cp:coreProperties>
</file>